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<sst xmlns="http://schemas.openxmlformats.org/spreadsheetml/2006/main" count="117" uniqueCount="53">
  <si>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01/01/2024 11:27:13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</si>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</sst>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B2-4FFB-8828-8AFDC66EAE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B2-4FFB-8828-8AFDC66EAE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19.686</c:v>
                </c:pt>
                <c:pt idx="19">
                  <c:v>8.7040000000000006</c:v>
                </c:pt>
                <c:pt idx="20">
                  <c:v>10.026</c:v>
                </c:pt>
                <c:pt idx="21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B2-4FFB-8828-8AFDC66EAE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46.7</c:v>
                </c:pt>
                <c:pt idx="16">
                  <c:v>14.8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B2-4FFB-8828-8AFDC66EAE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19.611000000000001</c:v>
                </c:pt>
                <c:pt idx="13">
                  <c:v>15.946000000000002</c:v>
                </c:pt>
                <c:pt idx="14">
                  <c:v>8.1589999999999989</c:v>
                </c:pt>
                <c:pt idx="15">
                  <c:v>1.0999999999999999E-2</c:v>
                </c:pt>
                <c:pt idx="17">
                  <c:v>8.1809999999999992</c:v>
                </c:pt>
                <c:pt idx="18">
                  <c:v>10.904999999999999</c:v>
                </c:pt>
                <c:pt idx="19">
                  <c:v>9.8559999999999999</c:v>
                </c:pt>
                <c:pt idx="20">
                  <c:v>12.185</c:v>
                </c:pt>
                <c:pt idx="21">
                  <c:v>9.7040000000000006</c:v>
                </c:pt>
                <c:pt idx="22">
                  <c:v>7.3170000000000002</c:v>
                </c:pt>
                <c:pt idx="23">
                  <c:v>13.113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B2-4FFB-8828-8AFDC66EAE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B2-4FFB-8828-8AFDC66EAE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B2-4FFB-8828-8AFDC66EA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20.781999999999996</c:v>
                </c:pt>
                <c:pt idx="13">
                  <c:v>15.946</c:v>
                </c:pt>
                <c:pt idx="14">
                  <c:v>17.37</c:v>
                </c:pt>
                <c:pt idx="15">
                  <c:v>57.836999999999996</c:v>
                </c:pt>
                <c:pt idx="16">
                  <c:v>26.432999999999993</c:v>
                </c:pt>
                <c:pt idx="17">
                  <c:v>20.512999999999998</c:v>
                </c:pt>
                <c:pt idx="18">
                  <c:v>43.146000000000001</c:v>
                </c:pt>
                <c:pt idx="19">
                  <c:v>31.22</c:v>
                </c:pt>
                <c:pt idx="20">
                  <c:v>34.122</c:v>
                </c:pt>
                <c:pt idx="21">
                  <c:v>28.52</c:v>
                </c:pt>
                <c:pt idx="22">
                  <c:v>18.386000000000003</c:v>
                </c:pt>
                <c:pt idx="23">
                  <c:v>40.497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B2-4FFB-8828-8AFDC66EA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37.74</c:v>
                </c:pt>
                <c:pt idx="13">
                  <c:v>25.6</c:v>
                </c:pt>
                <c:pt idx="14">
                  <c:v>77.28</c:v>
                </c:pt>
                <c:pt idx="15">
                  <c:v>82</c:v>
                </c:pt>
                <c:pt idx="16">
                  <c:v>87.44</c:v>
                </c:pt>
                <c:pt idx="17">
                  <c:v>90</c:v>
                </c:pt>
                <c:pt idx="18">
                  <c:v>92</c:v>
                </c:pt>
                <c:pt idx="19">
                  <c:v>94</c:v>
                </c:pt>
                <c:pt idx="20">
                  <c:v>98.98</c:v>
                </c:pt>
                <c:pt idx="21">
                  <c:v>93.82</c:v>
                </c:pt>
                <c:pt idx="22">
                  <c:v>94.71</c:v>
                </c:pt>
                <c:pt idx="23">
                  <c:v>87.2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B2-4FFB-8828-8AFDC66EA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20.782</v>
      </c>
      <c r="O4" s="18">
        <v>15.946000000000002</v>
      </c>
      <c r="P4" s="18">
        <v>17.369999999999997</v>
      </c>
      <c r="Q4" s="18">
        <v>57.800999999999995</v>
      </c>
      <c r="R4" s="18">
        <v>26.417999999999999</v>
      </c>
      <c r="S4" s="18">
        <v>20.512999999999998</v>
      </c>
      <c r="T4" s="18">
        <v>43.146000000000008</v>
      </c>
      <c r="U4" s="18">
        <v>31.220000000000002</v>
      </c>
      <c r="V4" s="18">
        <v>34.122</v>
      </c>
      <c r="W4" s="18">
        <v>28.520000000000003</v>
      </c>
      <c r="X4" s="18">
        <v>18.385999999999999</v>
      </c>
      <c r="Y4" s="18">
        <v>40.480999999999995</v>
      </c>
      <c r="Z4" s="19"/>
      <c r="AA4" s="20">
        <f>SUM(B4:Z4)</f>
        <v>354.70500000000004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37.74</v>
      </c>
      <c r="O7" s="28">
        <v>25.6</v>
      </c>
      <c r="P7" s="28">
        <v>77.28</v>
      </c>
      <c r="Q7" s="28">
        <v>82</v>
      </c>
      <c r="R7" s="28">
        <v>87.44</v>
      </c>
      <c r="S7" s="28">
        <v>90</v>
      </c>
      <c r="T7" s="28">
        <v>92</v>
      </c>
      <c r="U7" s="28">
        <v>94</v>
      </c>
      <c r="V7" s="28">
        <v>98.98</v>
      </c>
      <c r="W7" s="28">
        <v>93.82</v>
      </c>
      <c r="X7" s="28">
        <v>94.71</v>
      </c>
      <c r="Y7" s="28">
        <v>87.2</v>
      </c>
      <c r="Z7" s="29"/>
      <c r="AA7" s="30">
        <f>IF(SUM(B7:Z7)&lt;&gt;0,AVERAGEIF(B7:Z7,"&lt;&gt;"""),"")</f>
        <v>80.064166666666665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19.686</v>
      </c>
      <c r="U12" s="52">
        <v>8.7040000000000006</v>
      </c>
      <c r="V12" s="52">
        <v>10.026</v>
      </c>
      <c r="W12" s="52">
        <v>6.6</v>
      </c>
      <c r="X12" s="52"/>
      <c r="Y12" s="52"/>
      <c r="Z12" s="53"/>
      <c r="AA12" s="54">
        <f t="shared" si="0"/>
        <v>45.015999999999998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19.611000000000001</v>
      </c>
      <c r="O14" s="57">
        <v>15.946000000000002</v>
      </c>
      <c r="P14" s="57">
        <v>8.1589999999999989</v>
      </c>
      <c r="Q14" s="57">
        <v>1.0999999999999999E-2</v>
      </c>
      <c r="R14" s="57"/>
      <c r="S14" s="57">
        <v>8.1809999999999992</v>
      </c>
      <c r="T14" s="57">
        <v>10.904999999999999</v>
      </c>
      <c r="U14" s="57">
        <v>9.8559999999999999</v>
      </c>
      <c r="V14" s="57">
        <v>12.185</v>
      </c>
      <c r="W14" s="57">
        <v>9.7040000000000006</v>
      </c>
      <c r="X14" s="57">
        <v>7.3170000000000002</v>
      </c>
      <c r="Y14" s="57">
        <v>13.113</v>
      </c>
      <c r="Z14" s="58"/>
      <c r="AA14" s="59">
        <f t="shared" si="0"/>
        <v>114.988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19.611000000000001</v>
      </c>
      <c r="O16" s="62">
        <f t="shared" si="1"/>
        <v>15.946000000000002</v>
      </c>
      <c r="P16" s="62">
        <f t="shared" si="1"/>
        <v>8.1589999999999989</v>
      </c>
      <c r="Q16" s="62">
        <f t="shared" si="1"/>
        <v>1.0999999999999999E-2</v>
      </c>
      <c r="R16" s="62">
        <f t="shared" si="1"/>
        <v>0</v>
      </c>
      <c r="S16" s="62">
        <f t="shared" si="1"/>
        <v>8.1809999999999992</v>
      </c>
      <c r="T16" s="62">
        <f t="shared" si="1"/>
        <v>30.591000000000001</v>
      </c>
      <c r="U16" s="62">
        <f t="shared" si="1"/>
        <v>18.560000000000002</v>
      </c>
      <c r="V16" s="62">
        <f t="shared" si="1"/>
        <v>22.210999999999999</v>
      </c>
      <c r="W16" s="62">
        <f t="shared" si="1"/>
        <v>16.304000000000002</v>
      </c>
      <c r="X16" s="62">
        <f t="shared" si="1"/>
        <v>7.3170000000000002</v>
      </c>
      <c r="Y16" s="62">
        <f t="shared" si="1"/>
        <v>13.113</v>
      </c>
      <c r="Z16" s="63" t="str">
        <f t="shared" si="1"/>
        <v/>
      </c>
      <c r="AA16" s="64">
        <f>SUM(AA10:AA15)</f>
        <v>160.00399999999999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2.133</v>
      </c>
      <c r="Q20" s="77">
        <v>2.2530000000000001</v>
      </c>
      <c r="R20" s="77">
        <v>2.3580000000000001</v>
      </c>
      <c r="S20" s="77">
        <v>2.4790000000000001</v>
      </c>
      <c r="T20" s="77">
        <v>2.536</v>
      </c>
      <c r="U20" s="77">
        <v>2.5750000000000002</v>
      </c>
      <c r="V20" s="77">
        <v>2.5659999999999998</v>
      </c>
      <c r="W20" s="77">
        <v>2.5270000000000001</v>
      </c>
      <c r="X20" s="77">
        <v>2.4769999999999999</v>
      </c>
      <c r="Y20" s="77">
        <v>2.468</v>
      </c>
      <c r="Z20" s="78"/>
      <c r="AA20" s="79">
        <f t="shared" si="2"/>
        <v>24.372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1.171</v>
      </c>
      <c r="O21" s="81"/>
      <c r="P21" s="81">
        <v>7.0780000000000003</v>
      </c>
      <c r="Q21" s="81">
        <v>8.8369999999999997</v>
      </c>
      <c r="R21" s="81">
        <v>9.26</v>
      </c>
      <c r="S21" s="81">
        <v>9.8529999999999998</v>
      </c>
      <c r="T21" s="81">
        <v>10.019</v>
      </c>
      <c r="U21" s="81">
        <v>10.085000000000001</v>
      </c>
      <c r="V21" s="81">
        <v>9.3450000000000006</v>
      </c>
      <c r="W21" s="81">
        <v>9.6890000000000001</v>
      </c>
      <c r="X21" s="81">
        <v>8.5920000000000005</v>
      </c>
      <c r="Y21" s="81"/>
      <c r="Z21" s="78"/>
      <c r="AA21" s="79">
        <f t="shared" si="2"/>
        <v>83.928999999999988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1.171</v>
      </c>
      <c r="O25" s="88">
        <f t="shared" si="3"/>
        <v>0</v>
      </c>
      <c r="P25" s="88">
        <f t="shared" si="3"/>
        <v>9.2110000000000003</v>
      </c>
      <c r="Q25" s="88">
        <f t="shared" si="3"/>
        <v>11.09</v>
      </c>
      <c r="R25" s="88">
        <f t="shared" si="3"/>
        <v>11.618</v>
      </c>
      <c r="S25" s="88">
        <f t="shared" si="3"/>
        <v>12.332000000000001</v>
      </c>
      <c r="T25" s="88">
        <f t="shared" si="3"/>
        <v>12.555</v>
      </c>
      <c r="U25" s="88">
        <f t="shared" si="3"/>
        <v>12.66</v>
      </c>
      <c r="V25" s="88">
        <f t="shared" si="3"/>
        <v>11.911000000000001</v>
      </c>
      <c r="W25" s="88">
        <f t="shared" si="3"/>
        <v>12.216000000000001</v>
      </c>
      <c r="X25" s="88">
        <f t="shared" si="3"/>
        <v>11.069000000000001</v>
      </c>
      <c r="Y25" s="88">
        <f t="shared" si="3"/>
        <v>2.468</v>
      </c>
      <c r="Z25" s="89" t="str">
        <f t="shared" si="3"/>
        <v/>
      </c>
      <c r="AA25" s="90">
        <f>SUM(AA19:AA24)</f>
        <v>108.30099999999999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20.782</v>
      </c>
      <c r="O29" s="77">
        <v>15.946</v>
      </c>
      <c r="P29" s="77">
        <v>17.37</v>
      </c>
      <c r="Q29" s="77">
        <v>11.101000000000001</v>
      </c>
      <c r="R29" s="77">
        <v>11.618</v>
      </c>
      <c r="S29" s="77">
        <v>20.513000000000002</v>
      </c>
      <c r="T29" s="77">
        <v>43.146000000000001</v>
      </c>
      <c r="U29" s="77">
        <v>31.22</v>
      </c>
      <c r="V29" s="77">
        <v>34.122</v>
      </c>
      <c r="W29" s="77">
        <v>28.52</v>
      </c>
      <c r="X29" s="77">
        <v>18.385999999999999</v>
      </c>
      <c r="Y29" s="77">
        <v>15.581</v>
      </c>
      <c r="Z29" s="78"/>
      <c r="AA29" s="79">
        <f>SUM(B29:Z29)</f>
        <v>268.30500000000001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20.782</v>
      </c>
      <c r="O31" s="62">
        <f t="shared" si="4"/>
        <v>15.946</v>
      </c>
      <c r="P31" s="62">
        <f t="shared" si="4"/>
        <v>17.37</v>
      </c>
      <c r="Q31" s="62">
        <f t="shared" si="4"/>
        <v>11.101000000000001</v>
      </c>
      <c r="R31" s="62">
        <f t="shared" si="4"/>
        <v>11.618</v>
      </c>
      <c r="S31" s="62">
        <f t="shared" si="4"/>
        <v>20.513000000000002</v>
      </c>
      <c r="T31" s="62">
        <f t="shared" si="4"/>
        <v>43.146000000000001</v>
      </c>
      <c r="U31" s="62">
        <f t="shared" si="4"/>
        <v>31.22</v>
      </c>
      <c r="V31" s="62">
        <f t="shared" si="4"/>
        <v>34.122</v>
      </c>
      <c r="W31" s="62">
        <f t="shared" si="4"/>
        <v>28.52</v>
      </c>
      <c r="X31" s="62">
        <f t="shared" si="4"/>
        <v>18.385999999999999</v>
      </c>
      <c r="Y31" s="62">
        <f t="shared" si="4"/>
        <v>15.581</v>
      </c>
      <c r="Z31" s="63" t="str">
        <f t="shared" si="4"/>
        <v/>
      </c>
      <c r="AA31" s="64">
        <f>SUM(AA28:AA30)</f>
        <v>268.30500000000001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46.7</v>
      </c>
      <c r="R38" s="99">
        <v>14.8</v>
      </c>
      <c r="S38" s="99"/>
      <c r="T38" s="99"/>
      <c r="U38" s="99"/>
      <c r="V38" s="99"/>
      <c r="W38" s="99"/>
      <c r="X38" s="99"/>
      <c r="Y38" s="99">
        <v>24.9</v>
      </c>
      <c r="Z38" s="100"/>
      <c r="AA38" s="79">
        <f t="shared" si="5"/>
        <v>86.4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46.7</v>
      </c>
      <c r="R39" s="88">
        <f t="shared" si="6"/>
        <v>14.8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24.9</v>
      </c>
      <c r="Z39" s="89" t="str">
        <f t="shared" si="6"/>
        <v/>
      </c>
      <c r="AA39" s="90">
        <f t="shared" si="5"/>
        <v>86.4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46.7</v>
      </c>
      <c r="R46" s="99">
        <v>14.8</v>
      </c>
      <c r="S46" s="99"/>
      <c r="T46" s="99"/>
      <c r="U46" s="99"/>
      <c r="V46" s="99"/>
      <c r="W46" s="99"/>
      <c r="X46" s="99"/>
      <c r="Y46" s="99">
        <v>24.9</v>
      </c>
      <c r="Z46" s="100"/>
      <c r="AA46" s="79">
        <f t="shared" si="7"/>
        <v>86.4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46.7</v>
      </c>
      <c r="R48" s="88">
        <f t="shared" si="8"/>
        <v>14.8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24.9</v>
      </c>
      <c r="Z48" s="89" t="str">
        <f t="shared" si="8"/>
        <v/>
      </c>
      <c r="AA48" s="90">
        <f t="shared" si="7"/>
        <v>86.4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20.782</v>
      </c>
      <c r="O51" s="88">
        <f t="shared" si="10"/>
        <v>15.946000000000002</v>
      </c>
      <c r="P51" s="88">
        <f t="shared" si="10"/>
        <v>17.369999999999997</v>
      </c>
      <c r="Q51" s="88">
        <f t="shared" si="10"/>
        <v>57.801000000000002</v>
      </c>
      <c r="R51" s="88">
        <f t="shared" si="10"/>
        <v>26.417999999999999</v>
      </c>
      <c r="S51" s="88">
        <f t="shared" si="10"/>
        <v>20.512999999999998</v>
      </c>
      <c r="T51" s="88">
        <f t="shared" si="10"/>
        <v>43.146000000000001</v>
      </c>
      <c r="U51" s="88">
        <f t="shared" si="10"/>
        <v>31.220000000000002</v>
      </c>
      <c r="V51" s="88">
        <f t="shared" si="10"/>
        <v>34.122</v>
      </c>
      <c r="W51" s="88">
        <f t="shared" si="10"/>
        <v>28.520000000000003</v>
      </c>
      <c r="X51" s="88">
        <f t="shared" si="10"/>
        <v>18.386000000000003</v>
      </c>
      <c r="Y51" s="88">
        <f t="shared" si="10"/>
        <v>40.480999999999995</v>
      </c>
      <c r="Z51" s="89" t="str">
        <f t="shared" si="10"/>
        <v/>
      </c>
      <c r="AA51" s="104">
        <f>SUM(B51:Z51)</f>
        <v>354.70499999999998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20.781999999999996</v>
      </c>
      <c r="O4" s="18">
        <v>15.946</v>
      </c>
      <c r="P4" s="18">
        <v>17.37</v>
      </c>
      <c r="Q4" s="18">
        <v>57.836999999999996</v>
      </c>
      <c r="R4" s="18">
        <v>26.432999999999993</v>
      </c>
      <c r="S4" s="18">
        <v>20.512999999999998</v>
      </c>
      <c r="T4" s="18">
        <v>43.146000000000001</v>
      </c>
      <c r="U4" s="18">
        <v>31.22</v>
      </c>
      <c r="V4" s="18">
        <v>34.122</v>
      </c>
      <c r="W4" s="18">
        <v>28.52</v>
      </c>
      <c r="X4" s="18">
        <v>18.386000000000003</v>
      </c>
      <c r="Y4" s="18">
        <v>40.497</v>
      </c>
      <c r="Z4" s="19"/>
      <c r="AA4" s="20">
        <f>SUM(B4:Z4)</f>
        <v>354.77199999999999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37.74</v>
      </c>
      <c r="O7" s="28">
        <v>25.6</v>
      </c>
      <c r="P7" s="28">
        <v>77.28</v>
      </c>
      <c r="Q7" s="28">
        <v>82</v>
      </c>
      <c r="R7" s="28">
        <v>87.44</v>
      </c>
      <c r="S7" s="28">
        <v>90</v>
      </c>
      <c r="T7" s="28">
        <v>92</v>
      </c>
      <c r="U7" s="28">
        <v>94</v>
      </c>
      <c r="V7" s="28">
        <v>98.98</v>
      </c>
      <c r="W7" s="28">
        <v>93.82</v>
      </c>
      <c r="X7" s="28">
        <v>94.71</v>
      </c>
      <c r="Y7" s="28">
        <v>87.2</v>
      </c>
      <c r="Z7" s="29"/>
      <c r="AA7" s="30">
        <f>IF(SUM(B7:Z7)&lt;&gt;0,AVERAGEIF(B7:Z7,"&lt;&gt;"""),"")</f>
        <v>80.064166666666665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0.373</v>
      </c>
      <c r="O14" s="57">
        <v>0.503</v>
      </c>
      <c r="P14" s="57">
        <v>0.104</v>
      </c>
      <c r="Q14" s="57">
        <v>50.461999999999996</v>
      </c>
      <c r="R14" s="57">
        <v>22.056999999999995</v>
      </c>
      <c r="S14" s="57">
        <v>18.044999999999998</v>
      </c>
      <c r="T14" s="57">
        <v>38.819000000000003</v>
      </c>
      <c r="U14" s="57">
        <v>26.911999999999999</v>
      </c>
      <c r="V14" s="57">
        <v>29.783999999999999</v>
      </c>
      <c r="W14" s="57">
        <v>24.389999999999997</v>
      </c>
      <c r="X14" s="57">
        <v>16.71</v>
      </c>
      <c r="Y14" s="57">
        <v>16.87</v>
      </c>
      <c r="Z14" s="58"/>
      <c r="AA14" s="59">
        <f t="shared" si="0"/>
        <v>245.029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0.373</v>
      </c>
      <c r="O16" s="62">
        <f t="shared" si="1"/>
        <v>0.503</v>
      </c>
      <c r="P16" s="62">
        <f t="shared" si="1"/>
        <v>0.104</v>
      </c>
      <c r="Q16" s="62">
        <f t="shared" si="1"/>
        <v>50.461999999999996</v>
      </c>
      <c r="R16" s="62">
        <f t="shared" si="1"/>
        <v>22.056999999999995</v>
      </c>
      <c r="S16" s="62">
        <f t="shared" si="1"/>
        <v>18.044999999999998</v>
      </c>
      <c r="T16" s="62">
        <f t="shared" si="1"/>
        <v>38.819000000000003</v>
      </c>
      <c r="U16" s="62">
        <f t="shared" si="1"/>
        <v>26.911999999999999</v>
      </c>
      <c r="V16" s="62">
        <f t="shared" si="1"/>
        <v>29.783999999999999</v>
      </c>
      <c r="W16" s="62">
        <f t="shared" si="1"/>
        <v>24.389999999999997</v>
      </c>
      <c r="X16" s="62">
        <f t="shared" si="1"/>
        <v>16.71</v>
      </c>
      <c r="Y16" s="62">
        <f t="shared" si="1"/>
        <v>16.87</v>
      </c>
      <c r="Z16" s="63" t="str">
        <f t="shared" si="1"/>
        <v/>
      </c>
      <c r="AA16" s="64">
        <f>SUM(AA10:AA15)</f>
        <v>245.029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3.8730000000000002</v>
      </c>
      <c r="O20" s="77">
        <v>4.875</v>
      </c>
      <c r="P20" s="77"/>
      <c r="Q20" s="77">
        <v>1.7410000000000001</v>
      </c>
      <c r="R20" s="77">
        <v>0.91500000000000004</v>
      </c>
      <c r="S20" s="77"/>
      <c r="T20" s="77">
        <v>0.93700000000000006</v>
      </c>
      <c r="U20" s="77">
        <v>0.93</v>
      </c>
      <c r="V20" s="77">
        <v>0.92300000000000004</v>
      </c>
      <c r="W20" s="77">
        <v>0.91100000000000003</v>
      </c>
      <c r="X20" s="77">
        <v>0.45</v>
      </c>
      <c r="Y20" s="77">
        <v>0.35799999999999998</v>
      </c>
      <c r="Z20" s="78"/>
      <c r="AA20" s="79">
        <f t="shared" si="2"/>
        <v>15.912999999999998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16.536000000000001</v>
      </c>
      <c r="O21" s="81">
        <v>10.568</v>
      </c>
      <c r="P21" s="81">
        <v>17.265999999999998</v>
      </c>
      <c r="Q21" s="81">
        <v>5.6340000000000003</v>
      </c>
      <c r="R21" s="81">
        <v>3.4609999999999999</v>
      </c>
      <c r="S21" s="81">
        <v>2.468</v>
      </c>
      <c r="T21" s="81">
        <v>3.39</v>
      </c>
      <c r="U21" s="81">
        <v>3.3780000000000001</v>
      </c>
      <c r="V21" s="81">
        <v>3.415</v>
      </c>
      <c r="W21" s="81">
        <v>3.2189999999999999</v>
      </c>
      <c r="X21" s="81">
        <v>1.226</v>
      </c>
      <c r="Y21" s="81">
        <v>23.268999999999998</v>
      </c>
      <c r="Z21" s="78"/>
      <c r="AA21" s="79">
        <f t="shared" si="2"/>
        <v>93.829999999999984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20.409000000000002</v>
      </c>
      <c r="O25" s="88">
        <f t="shared" si="3"/>
        <v>15.443</v>
      </c>
      <c r="P25" s="88">
        <f t="shared" si="3"/>
        <v>17.265999999999998</v>
      </c>
      <c r="Q25" s="88">
        <f t="shared" si="3"/>
        <v>7.375</v>
      </c>
      <c r="R25" s="88">
        <f t="shared" si="3"/>
        <v>4.3759999999999994</v>
      </c>
      <c r="S25" s="88">
        <f t="shared" si="3"/>
        <v>2.468</v>
      </c>
      <c r="T25" s="88">
        <f t="shared" si="3"/>
        <v>4.327</v>
      </c>
      <c r="U25" s="88">
        <f t="shared" si="3"/>
        <v>4.3079999999999998</v>
      </c>
      <c r="V25" s="88">
        <f t="shared" si="3"/>
        <v>4.3380000000000001</v>
      </c>
      <c r="W25" s="88">
        <f t="shared" si="3"/>
        <v>4.13</v>
      </c>
      <c r="X25" s="88">
        <f t="shared" si="3"/>
        <v>1.6759999999999999</v>
      </c>
      <c r="Y25" s="88">
        <f t="shared" si="3"/>
        <v>23.626999999999999</v>
      </c>
      <c r="Z25" s="89">
        <f t="shared" si="3"/>
        <v>0</v>
      </c>
      <c r="AA25" s="90">
        <f t="shared" si="3"/>
        <v>109.74299999999998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20.782</v>
      </c>
      <c r="O29" s="77">
        <v>15.946</v>
      </c>
      <c r="P29" s="77">
        <v>17.37</v>
      </c>
      <c r="Q29" s="77">
        <v>57.837000000000003</v>
      </c>
      <c r="R29" s="77">
        <v>26.433</v>
      </c>
      <c r="S29" s="77">
        <v>20.513000000000002</v>
      </c>
      <c r="T29" s="77">
        <v>43.146000000000001</v>
      </c>
      <c r="U29" s="77">
        <v>31.22</v>
      </c>
      <c r="V29" s="77">
        <v>34.122</v>
      </c>
      <c r="W29" s="77">
        <v>28.52</v>
      </c>
      <c r="X29" s="77">
        <v>18.385999999999999</v>
      </c>
      <c r="Y29" s="77">
        <v>40.497</v>
      </c>
      <c r="Z29" s="78"/>
      <c r="AA29" s="79">
        <f>SUM(B29:Z29)</f>
        <v>354.77199999999999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20.782</v>
      </c>
      <c r="O31" s="62">
        <f t="shared" si="4"/>
        <v>15.946</v>
      </c>
      <c r="P31" s="62">
        <f t="shared" si="4"/>
        <v>17.37</v>
      </c>
      <c r="Q31" s="62">
        <f t="shared" si="4"/>
        <v>57.837000000000003</v>
      </c>
      <c r="R31" s="62">
        <f t="shared" si="4"/>
        <v>26.433</v>
      </c>
      <c r="S31" s="62">
        <f t="shared" si="4"/>
        <v>20.513000000000002</v>
      </c>
      <c r="T31" s="62">
        <f t="shared" si="4"/>
        <v>43.146000000000001</v>
      </c>
      <c r="U31" s="62">
        <f t="shared" si="4"/>
        <v>31.22</v>
      </c>
      <c r="V31" s="62">
        <f t="shared" si="4"/>
        <v>34.122</v>
      </c>
      <c r="W31" s="62">
        <f t="shared" si="4"/>
        <v>28.52</v>
      </c>
      <c r="X31" s="62">
        <f t="shared" si="4"/>
        <v>18.385999999999999</v>
      </c>
      <c r="Y31" s="62">
        <f t="shared" si="4"/>
        <v>40.497</v>
      </c>
      <c r="Z31" s="63">
        <f t="shared" si="4"/>
        <v>0</v>
      </c>
      <c r="AA31" s="64">
        <f t="shared" si="4"/>
        <v>354.77199999999999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20.782000000000004</v>
      </c>
      <c r="O51" s="88">
        <f t="shared" si="10"/>
        <v>15.946</v>
      </c>
      <c r="P51" s="88">
        <f t="shared" si="10"/>
        <v>17.369999999999997</v>
      </c>
      <c r="Q51" s="88">
        <f t="shared" si="10"/>
        <v>57.836999999999996</v>
      </c>
      <c r="R51" s="88">
        <f t="shared" si="10"/>
        <v>26.432999999999993</v>
      </c>
      <c r="S51" s="88">
        <f t="shared" si="10"/>
        <v>20.512999999999998</v>
      </c>
      <c r="T51" s="88">
        <f t="shared" si="10"/>
        <v>43.146000000000001</v>
      </c>
      <c r="U51" s="88">
        <f t="shared" si="10"/>
        <v>31.22</v>
      </c>
      <c r="V51" s="88">
        <f t="shared" si="10"/>
        <v>34.122</v>
      </c>
      <c r="W51" s="88">
        <f t="shared" si="10"/>
        <v>28.519999999999996</v>
      </c>
      <c r="X51" s="88">
        <f t="shared" si="10"/>
        <v>18.385999999999999</v>
      </c>
      <c r="Y51" s="88">
        <f t="shared" si="10"/>
        <v>40.497</v>
      </c>
      <c r="Z51" s="89">
        <f t="shared" si="10"/>
        <v>0</v>
      </c>
      <c r="AA51" s="104">
        <f>SUM(B51:Z51)</f>
        <v>354.77199999999999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-46.7</v>
      </c>
      <c r="R4" s="18">
        <v>-14.8</v>
      </c>
      <c r="S4" s="18"/>
      <c r="T4" s="18"/>
      <c r="U4" s="18"/>
      <c r="V4" s="18"/>
      <c r="W4" s="18"/>
      <c r="X4" s="18"/>
      <c r="Y4" s="18">
        <v>-24.9</v>
      </c>
      <c r="Z4" s="19"/>
      <c r="AA4" s="111">
        <f>SUM(B4:Z4)</f>
        <v>-86.4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37.74</v>
      </c>
      <c r="O7" s="117">
        <v>25.6</v>
      </c>
      <c r="P7" s="117">
        <v>77.28</v>
      </c>
      <c r="Q7" s="117">
        <v>82</v>
      </c>
      <c r="R7" s="117">
        <v>87.44</v>
      </c>
      <c r="S7" s="117">
        <v>90</v>
      </c>
      <c r="T7" s="117">
        <v>92</v>
      </c>
      <c r="U7" s="117">
        <v>94</v>
      </c>
      <c r="V7" s="117">
        <v>98.98</v>
      </c>
      <c r="W7" s="117">
        <v>93.82</v>
      </c>
      <c r="X7" s="117">
        <v>94.71</v>
      </c>
      <c r="Y7" s="117">
        <v>87.2</v>
      </c>
      <c r="Z7" s="118"/>
      <c r="AA7" s="119">
        <f>IF(SUM(B7:Z7)&lt;&gt;0,AVERAGEIF(B7:Z7,"&lt;&gt;"""),"")</f>
        <v>80.064166666666665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46.7</v>
      </c>
      <c r="R15" s="133">
        <v>14.8</v>
      </c>
      <c r="S15" s="133"/>
      <c r="T15" s="133"/>
      <c r="U15" s="133"/>
      <c r="V15" s="133"/>
      <c r="W15" s="133"/>
      <c r="X15" s="133"/>
      <c r="Y15" s="133">
        <v>24.9</v>
      </c>
      <c r="Z15" s="131"/>
      <c r="AA15" s="132">
        <f t="shared" si="0"/>
        <v>86.4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46.7</v>
      </c>
      <c r="R16" s="135">
        <f t="shared" si="1"/>
        <v>14.8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24.9</v>
      </c>
      <c r="Z16" s="136" t="str">
        <f t="shared" si="1"/>
        <v/>
      </c>
      <c r="AA16" s="90">
        <f t="shared" si="0"/>
        <v>86.4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2024-01-01T09:27:13Z</dcterms:created>
  <dcterms:modified xsi:type="dcterms:W3CDTF">2024-01-01T09:27:14Z</dcterms:modified>
</cp:coreProperties>
</file>