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<sst xmlns="http://schemas.openxmlformats.org/spreadsheetml/2006/main" count="119" uniqueCount="54">
  <si>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12/06/2024 23:21:13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</si>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</sst>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62-4F26-9E5F-EAECDBECDB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62-4F26-9E5F-EAECDBECDB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4.0330000000000004</c:v>
                </c:pt>
                <c:pt idx="1">
                  <c:v>2.391</c:v>
                </c:pt>
                <c:pt idx="2">
                  <c:v>3.1110000000000002</c:v>
                </c:pt>
                <c:pt idx="3">
                  <c:v>6.3810000000000002</c:v>
                </c:pt>
                <c:pt idx="4">
                  <c:v>6.4939999999999998</c:v>
                </c:pt>
                <c:pt idx="5">
                  <c:v>7.282</c:v>
                </c:pt>
                <c:pt idx="6">
                  <c:v>8.6869999999999994</c:v>
                </c:pt>
                <c:pt idx="7">
                  <c:v>10.93</c:v>
                </c:pt>
                <c:pt idx="8">
                  <c:v>11.776999999999999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2-4F26-9E5F-EAECDBECDB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8.8460000000000001</c:v>
                </c:pt>
                <c:pt idx="1">
                  <c:v>5.0990000000000002</c:v>
                </c:pt>
                <c:pt idx="2">
                  <c:v>6.1779999999999999</c:v>
                </c:pt>
                <c:pt idx="3">
                  <c:v>11.369</c:v>
                </c:pt>
                <c:pt idx="4">
                  <c:v>10.79</c:v>
                </c:pt>
                <c:pt idx="5">
                  <c:v>9.7189999999999994</c:v>
                </c:pt>
                <c:pt idx="6">
                  <c:v>9.7230000000000008</c:v>
                </c:pt>
                <c:pt idx="7">
                  <c:v>12.026</c:v>
                </c:pt>
                <c:pt idx="8">
                  <c:v>12.021000000000001</c:v>
                </c:pt>
                <c:pt idx="13">
                  <c:v>30</c:v>
                </c:pt>
                <c:pt idx="20">
                  <c:v>1.1559999999999999</c:v>
                </c:pt>
                <c:pt idx="21">
                  <c:v>4.4210000000000003</c:v>
                </c:pt>
                <c:pt idx="22">
                  <c:v>4.8650000000000002</c:v>
                </c:pt>
                <c:pt idx="23">
                  <c:v>4.8120000000000003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62-4F26-9E5F-EAECDBECDB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62-4F26-9E5F-EAECDBECDB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62-4F26-9E5F-EAECDBECDB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62-4F26-9E5F-EAECDBECDB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62-4F26-9E5F-EAECDBECDB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62-4F26-9E5F-EAECDBECDB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15.708</c:v>
                </c:pt>
                <c:pt idx="4">
                  <c:v>29.34</c:v>
                </c:pt>
                <c:pt idx="5">
                  <c:v>26.081</c:v>
                </c:pt>
                <c:pt idx="6">
                  <c:v>30.771000000000001</c:v>
                </c:pt>
                <c:pt idx="7">
                  <c:v>24.41</c:v>
                </c:pt>
                <c:pt idx="8">
                  <c:v>13.016999999999999</c:v>
                </c:pt>
                <c:pt idx="9">
                  <c:v>47.552999999999997</c:v>
                </c:pt>
                <c:pt idx="10">
                  <c:v>45.784999999999997</c:v>
                </c:pt>
                <c:pt idx="11">
                  <c:v>61.402000000000001</c:v>
                </c:pt>
                <c:pt idx="12">
                  <c:v>47.579000000000001</c:v>
                </c:pt>
                <c:pt idx="13">
                  <c:v>23.986999999999998</c:v>
                </c:pt>
                <c:pt idx="14">
                  <c:v>34.569000000000003</c:v>
                </c:pt>
                <c:pt idx="15">
                  <c:v>35.445</c:v>
                </c:pt>
                <c:pt idx="16">
                  <c:v>39</c:v>
                </c:pt>
                <c:pt idx="17">
                  <c:v>42.127000000000002</c:v>
                </c:pt>
                <c:pt idx="18">
                  <c:v>39.968000000000004</c:v>
                </c:pt>
                <c:pt idx="19">
                  <c:v>57.230000000000004</c:v>
                </c:pt>
                <c:pt idx="20">
                  <c:v>53.037999999999997</c:v>
                </c:pt>
                <c:pt idx="21">
                  <c:v>70.266000000000005</c:v>
                </c:pt>
                <c:pt idx="22">
                  <c:v>50.158000000000001</c:v>
                </c:pt>
                <c:pt idx="23">
                  <c:v>24.292000000000002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62-4F26-9E5F-EAECDBECDB5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62-4F26-9E5F-EAECDBECDB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11.15</c:v>
                </c:pt>
                <c:pt idx="4">
                  <c:v>8.0890000000000004</c:v>
                </c:pt>
                <c:pt idx="5">
                  <c:v>4.8890000000000002</c:v>
                </c:pt>
                <c:pt idx="6">
                  <c:v>2.589</c:v>
                </c:pt>
                <c:pt idx="7">
                  <c:v>6.8149999999999995</c:v>
                </c:pt>
                <c:pt idx="8">
                  <c:v>31.67</c:v>
                </c:pt>
                <c:pt idx="9">
                  <c:v>68.578000000000003</c:v>
                </c:pt>
                <c:pt idx="10">
                  <c:v>88.772999999999996</c:v>
                </c:pt>
                <c:pt idx="11">
                  <c:v>62.988000000000007</c:v>
                </c:pt>
                <c:pt idx="12">
                  <c:v>43.214000000000006</c:v>
                </c:pt>
                <c:pt idx="13">
                  <c:v>53.589000000000006</c:v>
                </c:pt>
                <c:pt idx="14">
                  <c:v>52.022999999999996</c:v>
                </c:pt>
                <c:pt idx="15">
                  <c:v>39.057000000000002</c:v>
                </c:pt>
                <c:pt idx="16">
                  <c:v>26.676000000000002</c:v>
                </c:pt>
                <c:pt idx="17">
                  <c:v>31.861999999999998</c:v>
                </c:pt>
                <c:pt idx="18">
                  <c:v>32.222000000000001</c:v>
                </c:pt>
                <c:pt idx="19">
                  <c:v>29.856999999999999</c:v>
                </c:pt>
                <c:pt idx="20">
                  <c:v>22.762999999999998</c:v>
                </c:pt>
                <c:pt idx="21">
                  <c:v>15.388999999999999</c:v>
                </c:pt>
                <c:pt idx="22">
                  <c:v>15.960999999999999</c:v>
                </c:pt>
                <c:pt idx="23">
                  <c:v>0.67400000000000004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62-4F26-9E5F-EAECDBECDB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62-4F26-9E5F-EAECDBECDB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25</c:v>
                </c:pt>
                <c:pt idx="7">
                  <c:v>16.042999999999999</c:v>
                </c:pt>
                <c:pt idx="8">
                  <c:v>18.077000000000002</c:v>
                </c:pt>
                <c:pt idx="9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A62-4F26-9E5F-EAECDBECD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87.35</c:v>
                </c:pt>
                <c:pt idx="1">
                  <c:v>84.65</c:v>
                </c:pt>
                <c:pt idx="2">
                  <c:v>83.06</c:v>
                </c:pt>
                <c:pt idx="3">
                  <c:v>85.02</c:v>
                </c:pt>
                <c:pt idx="4">
                  <c:v>84.06</c:v>
                </c:pt>
                <c:pt idx="5">
                  <c:v>90.89</c:v>
                </c:pt>
                <c:pt idx="6">
                  <c:v>116.77</c:v>
                </c:pt>
                <c:pt idx="7">
                  <c:v>124.88</c:v>
                </c:pt>
                <c:pt idx="8">
                  <c:v>97.81</c:v>
                </c:pt>
                <c:pt idx="9">
                  <c:v>88.76</c:v>
                </c:pt>
                <c:pt idx="10">
                  <c:v>83.68</c:v>
                </c:pt>
                <c:pt idx="11">
                  <c:v>77.209999999999994</c:v>
                </c:pt>
                <c:pt idx="12">
                  <c:v>77.39</c:v>
                </c:pt>
                <c:pt idx="13">
                  <c:v>79.39</c:v>
                </c:pt>
                <c:pt idx="14">
                  <c:v>86.37</c:v>
                </c:pt>
                <c:pt idx="15">
                  <c:v>88.63</c:v>
                </c:pt>
                <c:pt idx="16">
                  <c:v>100.7</c:v>
                </c:pt>
                <c:pt idx="17">
                  <c:v>103.8</c:v>
                </c:pt>
                <c:pt idx="18">
                  <c:v>139.88</c:v>
                </c:pt>
                <c:pt idx="19">
                  <c:v>178.36</c:v>
                </c:pt>
                <c:pt idx="20">
                  <c:v>217.17</c:v>
                </c:pt>
                <c:pt idx="21">
                  <c:v>174.94</c:v>
                </c:pt>
                <c:pt idx="22">
                  <c:v>109.77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62-4F26-9E5F-EAECDBECD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40-41CE-BC78-0B3504C2D1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40-41CE-BC78-0B3504C2D1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8">
                  <c:v>2.52</c:v>
                </c:pt>
                <c:pt idx="9">
                  <c:v>7.5640000000000001</c:v>
                </c:pt>
                <c:pt idx="10">
                  <c:v>4.1479999999999997</c:v>
                </c:pt>
                <c:pt idx="11">
                  <c:v>4.1760000000000002</c:v>
                </c:pt>
                <c:pt idx="18">
                  <c:v>0.107</c:v>
                </c:pt>
                <c:pt idx="19">
                  <c:v>0.93500000000000005</c:v>
                </c:pt>
                <c:pt idx="21">
                  <c:v>1.006</c:v>
                </c:pt>
                <c:pt idx="22">
                  <c:v>0.98199999999999998</c:v>
                </c:pt>
                <c:pt idx="23">
                  <c:v>0.96199999999999997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40-41CE-BC78-0B3504C2D1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0.46</c:v>
                </c:pt>
                <c:pt idx="2">
                  <c:v>2.0299999999999998</c:v>
                </c:pt>
                <c:pt idx="3">
                  <c:v>14.45</c:v>
                </c:pt>
                <c:pt idx="4">
                  <c:v>8.91</c:v>
                </c:pt>
                <c:pt idx="5">
                  <c:v>27.25</c:v>
                </c:pt>
                <c:pt idx="6">
                  <c:v>49.98</c:v>
                </c:pt>
                <c:pt idx="7">
                  <c:v>64.33</c:v>
                </c:pt>
                <c:pt idx="8">
                  <c:v>63.76</c:v>
                </c:pt>
                <c:pt idx="9">
                  <c:v>111.94000000000001</c:v>
                </c:pt>
                <c:pt idx="10">
                  <c:v>130.41</c:v>
                </c:pt>
                <c:pt idx="11">
                  <c:v>119.214</c:v>
                </c:pt>
                <c:pt idx="12">
                  <c:v>92.793000000000006</c:v>
                </c:pt>
                <c:pt idx="13">
                  <c:v>112.57600000000001</c:v>
                </c:pt>
                <c:pt idx="14">
                  <c:v>91.591999999999999</c:v>
                </c:pt>
                <c:pt idx="15">
                  <c:v>79.501999999999995</c:v>
                </c:pt>
                <c:pt idx="16">
                  <c:v>70.676000000000002</c:v>
                </c:pt>
                <c:pt idx="17">
                  <c:v>75.366</c:v>
                </c:pt>
                <c:pt idx="18">
                  <c:v>74.082999999999998</c:v>
                </c:pt>
                <c:pt idx="19">
                  <c:v>88.152000000000001</c:v>
                </c:pt>
                <c:pt idx="20">
                  <c:v>78.956999999999994</c:v>
                </c:pt>
                <c:pt idx="21">
                  <c:v>91.07</c:v>
                </c:pt>
                <c:pt idx="22">
                  <c:v>72.001999999999995</c:v>
                </c:pt>
                <c:pt idx="23">
                  <c:v>26.56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40-41CE-BC78-0B3504C2D1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40-41CE-BC78-0B3504C2D1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40-41CE-BC78-0B3504C2D1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40-41CE-BC78-0B3504C2D1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40-41CE-BC78-0B3504C2D1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40-41CE-BC78-0B3504C2D1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D40-41CE-BC78-0B3504C2D16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40-41CE-BC78-0B3504C2D1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12.879000000000001</c:v>
                </c:pt>
                <c:pt idx="1">
                  <c:v>7.03</c:v>
                </c:pt>
                <c:pt idx="2">
                  <c:v>7.2590000000000003</c:v>
                </c:pt>
                <c:pt idx="3">
                  <c:v>30.158000000000001</c:v>
                </c:pt>
                <c:pt idx="4">
                  <c:v>45.802999999999997</c:v>
                </c:pt>
                <c:pt idx="5">
                  <c:v>20.721000000000004</c:v>
                </c:pt>
                <c:pt idx="6">
                  <c:v>26.79</c:v>
                </c:pt>
                <c:pt idx="7">
                  <c:v>5.894000000000001</c:v>
                </c:pt>
                <c:pt idx="8">
                  <c:v>20.281999999999996</c:v>
                </c:pt>
                <c:pt idx="9">
                  <c:v>6.0270000000000001</c:v>
                </c:pt>
                <c:pt idx="10">
                  <c:v>5</c:v>
                </c:pt>
                <c:pt idx="11">
                  <c:v>6</c:v>
                </c:pt>
                <c:pt idx="12">
                  <c:v>3</c:v>
                </c:pt>
                <c:pt idx="17">
                  <c:v>0.623</c:v>
                </c:pt>
                <c:pt idx="23">
                  <c:v>2.2560000000000002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40-41CE-BC78-0B3504C2D1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40-41CE-BC78-0B3504C2D1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D40-41CE-BC78-0B3504C2D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87.35</c:v>
                </c:pt>
                <c:pt idx="1">
                  <c:v>84.65</c:v>
                </c:pt>
                <c:pt idx="2">
                  <c:v>83.06</c:v>
                </c:pt>
                <c:pt idx="3">
                  <c:v>85.02</c:v>
                </c:pt>
                <c:pt idx="4">
                  <c:v>84.06</c:v>
                </c:pt>
                <c:pt idx="5">
                  <c:v>90.89</c:v>
                </c:pt>
                <c:pt idx="6">
                  <c:v>116.77</c:v>
                </c:pt>
                <c:pt idx="7">
                  <c:v>124.88</c:v>
                </c:pt>
                <c:pt idx="8">
                  <c:v>97.81</c:v>
                </c:pt>
                <c:pt idx="9">
                  <c:v>88.76</c:v>
                </c:pt>
                <c:pt idx="10">
                  <c:v>83.68</c:v>
                </c:pt>
                <c:pt idx="11">
                  <c:v>77.209999999999994</c:v>
                </c:pt>
                <c:pt idx="12">
                  <c:v>77.39</c:v>
                </c:pt>
                <c:pt idx="13">
                  <c:v>79.39</c:v>
                </c:pt>
                <c:pt idx="14">
                  <c:v>86.37</c:v>
                </c:pt>
                <c:pt idx="15">
                  <c:v>88.63</c:v>
                </c:pt>
                <c:pt idx="16">
                  <c:v>100.7</c:v>
                </c:pt>
                <c:pt idx="17">
                  <c:v>103.8</c:v>
                </c:pt>
                <c:pt idx="18">
                  <c:v>139.88</c:v>
                </c:pt>
                <c:pt idx="19">
                  <c:v>178.36</c:v>
                </c:pt>
                <c:pt idx="20">
                  <c:v>217.17</c:v>
                </c:pt>
                <c:pt idx="21">
                  <c:v>174.94</c:v>
                </c:pt>
                <c:pt idx="22">
                  <c:v>109.77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40-41CE-BC78-0B3504C2D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12.879000000000001</v>
      </c>
      <c r="C4" s="18">
        <v>7.49</v>
      </c>
      <c r="D4" s="18">
        <v>9.2889999999999997</v>
      </c>
      <c r="E4" s="18">
        <v>44.607999999999997</v>
      </c>
      <c r="F4" s="18">
        <v>54.712999999999994</v>
      </c>
      <c r="G4" s="18">
        <v>47.970999999999997</v>
      </c>
      <c r="H4" s="18">
        <v>76.77</v>
      </c>
      <c r="I4" s="18">
        <v>70.224000000000004</v>
      </c>
      <c r="J4" s="18">
        <v>86.561999999999998</v>
      </c>
      <c r="K4" s="18">
        <v>125.53100000000003</v>
      </c>
      <c r="L4" s="18">
        <v>139.55800000000002</v>
      </c>
      <c r="M4" s="18">
        <v>129.39000000000001</v>
      </c>
      <c r="N4" s="18">
        <v>95.792999999999992</v>
      </c>
      <c r="O4" s="18">
        <v>112.57599999999999</v>
      </c>
      <c r="P4" s="18">
        <v>91.591999999999999</v>
      </c>
      <c r="Q4" s="18">
        <v>79.50200000000001</v>
      </c>
      <c r="R4" s="18">
        <v>70.676000000000016</v>
      </c>
      <c r="S4" s="18">
        <v>75.989000000000004</v>
      </c>
      <c r="T4" s="18">
        <v>74.190000000000012</v>
      </c>
      <c r="U4" s="18">
        <v>89.086999999999989</v>
      </c>
      <c r="V4" s="18">
        <v>78.957000000000008</v>
      </c>
      <c r="W4" s="18">
        <v>92.076000000000008</v>
      </c>
      <c r="X4" s="18">
        <v>72.984000000000009</v>
      </c>
      <c r="Y4" s="18">
        <v>29.778000000000002</v>
      </c>
      <c r="Z4" s="19"/>
      <c r="AA4" s="20">
        <f>SUM(B4:Z4)</f>
        <v>1768.1850000000002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87.35</v>
      </c>
      <c r="C7" s="28">
        <v>84.65</v>
      </c>
      <c r="D7" s="28">
        <v>83.06</v>
      </c>
      <c r="E7" s="28">
        <v>85.02</v>
      </c>
      <c r="F7" s="28">
        <v>84.06</v>
      </c>
      <c r="G7" s="28">
        <v>90.89</v>
      </c>
      <c r="H7" s="28">
        <v>116.77</v>
      </c>
      <c r="I7" s="28">
        <v>124.88</v>
      </c>
      <c r="J7" s="28">
        <v>97.81</v>
      </c>
      <c r="K7" s="28">
        <v>88.76</v>
      </c>
      <c r="L7" s="28">
        <v>83.68</v>
      </c>
      <c r="M7" s="28">
        <v>77.209999999999994</v>
      </c>
      <c r="N7" s="28">
        <v>77.39</v>
      </c>
      <c r="O7" s="28">
        <v>79.39</v>
      </c>
      <c r="P7" s="28">
        <v>86.37</v>
      </c>
      <c r="Q7" s="28">
        <v>88.63</v>
      </c>
      <c r="R7" s="28">
        <v>100.7</v>
      </c>
      <c r="S7" s="28">
        <v>103.8</v>
      </c>
      <c r="T7" s="28">
        <v>139.88</v>
      </c>
      <c r="U7" s="28">
        <v>178.36</v>
      </c>
      <c r="V7" s="28">
        <v>217.17</v>
      </c>
      <c r="W7" s="28">
        <v>174.94</v>
      </c>
      <c r="X7" s="28">
        <v>109.77</v>
      </c>
      <c r="Y7" s="28">
        <v>86</v>
      </c>
      <c r="Z7" s="29"/>
      <c r="AA7" s="30">
        <f>IF(SUM(B7:Z7)&lt;&gt;0,AVERAGEIF(B7:Z7,"&lt;&gt;"""),"")</f>
        <v>106.10583333333336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15.708</v>
      </c>
      <c r="F12" s="52">
        <v>29.34</v>
      </c>
      <c r="G12" s="52">
        <v>26.081</v>
      </c>
      <c r="H12" s="52">
        <v>30.771000000000001</v>
      </c>
      <c r="I12" s="52">
        <v>24.41</v>
      </c>
      <c r="J12" s="52">
        <v>13.016999999999999</v>
      </c>
      <c r="K12" s="52">
        <v>47.552999999999997</v>
      </c>
      <c r="L12" s="52">
        <v>45.784999999999997</v>
      </c>
      <c r="M12" s="52">
        <v>61.402000000000001</v>
      </c>
      <c r="N12" s="52">
        <v>47.579000000000001</v>
      </c>
      <c r="O12" s="52">
        <v>23.986999999999998</v>
      </c>
      <c r="P12" s="52">
        <v>34.569000000000003</v>
      </c>
      <c r="Q12" s="52">
        <v>35.445</v>
      </c>
      <c r="R12" s="52">
        <v>39</v>
      </c>
      <c r="S12" s="52">
        <v>42.127000000000002</v>
      </c>
      <c r="T12" s="52">
        <v>39.968000000000004</v>
      </c>
      <c r="U12" s="52">
        <v>57.230000000000004</v>
      </c>
      <c r="V12" s="52">
        <v>53.037999999999997</v>
      </c>
      <c r="W12" s="52">
        <v>70.266000000000005</v>
      </c>
      <c r="X12" s="52">
        <v>50.158000000000001</v>
      </c>
      <c r="Y12" s="52">
        <v>24.292000000000002</v>
      </c>
      <c r="Z12" s="53"/>
      <c r="AA12" s="54">
        <f t="shared" si="0"/>
        <v>811.726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25</v>
      </c>
      <c r="I13" s="52">
        <v>16.042999999999999</v>
      </c>
      <c r="J13" s="52">
        <v>18.077000000000002</v>
      </c>
      <c r="K13" s="52">
        <v>4.4000000000000004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63.52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11.15</v>
      </c>
      <c r="F14" s="57">
        <v>8.0890000000000004</v>
      </c>
      <c r="G14" s="57">
        <v>4.8890000000000002</v>
      </c>
      <c r="H14" s="57">
        <v>2.589</v>
      </c>
      <c r="I14" s="57">
        <v>6.8149999999999995</v>
      </c>
      <c r="J14" s="57">
        <v>31.67</v>
      </c>
      <c r="K14" s="57">
        <v>68.578000000000003</v>
      </c>
      <c r="L14" s="57">
        <v>88.772999999999996</v>
      </c>
      <c r="M14" s="57">
        <v>62.988000000000007</v>
      </c>
      <c r="N14" s="57">
        <v>43.214000000000006</v>
      </c>
      <c r="O14" s="57">
        <v>53.589000000000006</v>
      </c>
      <c r="P14" s="57">
        <v>52.022999999999996</v>
      </c>
      <c r="Q14" s="57">
        <v>39.057000000000002</v>
      </c>
      <c r="R14" s="57">
        <v>26.676000000000002</v>
      </c>
      <c r="S14" s="57">
        <v>31.861999999999998</v>
      </c>
      <c r="T14" s="57">
        <v>32.222000000000001</v>
      </c>
      <c r="U14" s="57">
        <v>29.856999999999999</v>
      </c>
      <c r="V14" s="57">
        <v>22.762999999999998</v>
      </c>
      <c r="W14" s="57">
        <v>15.388999999999999</v>
      </c>
      <c r="X14" s="57">
        <v>15.960999999999999</v>
      </c>
      <c r="Y14" s="57">
        <v>0.67400000000000004</v>
      </c>
      <c r="Z14" s="58"/>
      <c r="AA14" s="59">
        <f t="shared" si="0"/>
        <v>648.82799999999997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26.858000000000001</v>
      </c>
      <c r="F16" s="62">
        <f t="shared" si="1"/>
        <v>37.429000000000002</v>
      </c>
      <c r="G16" s="62">
        <f t="shared" si="1"/>
        <v>30.97</v>
      </c>
      <c r="H16" s="62">
        <f t="shared" si="1"/>
        <v>58.36</v>
      </c>
      <c r="I16" s="62">
        <f t="shared" si="1"/>
        <v>47.268000000000001</v>
      </c>
      <c r="J16" s="62">
        <f t="shared" si="1"/>
        <v>62.764000000000003</v>
      </c>
      <c r="K16" s="62">
        <f t="shared" si="1"/>
        <v>120.53100000000001</v>
      </c>
      <c r="L16" s="62">
        <f t="shared" si="1"/>
        <v>134.55799999999999</v>
      </c>
      <c r="M16" s="62">
        <f t="shared" si="1"/>
        <v>124.39000000000001</v>
      </c>
      <c r="N16" s="62">
        <f t="shared" si="1"/>
        <v>90.793000000000006</v>
      </c>
      <c r="O16" s="62">
        <f t="shared" si="1"/>
        <v>77.576000000000008</v>
      </c>
      <c r="P16" s="62">
        <f t="shared" si="1"/>
        <v>86.591999999999999</v>
      </c>
      <c r="Q16" s="62">
        <f t="shared" si="1"/>
        <v>74.50200000000001</v>
      </c>
      <c r="R16" s="62">
        <f t="shared" si="1"/>
        <v>65.676000000000002</v>
      </c>
      <c r="S16" s="62">
        <f t="shared" si="1"/>
        <v>73.989000000000004</v>
      </c>
      <c r="T16" s="62">
        <f t="shared" si="1"/>
        <v>72.19</v>
      </c>
      <c r="U16" s="62">
        <f t="shared" si="1"/>
        <v>87.087000000000003</v>
      </c>
      <c r="V16" s="62">
        <f t="shared" si="1"/>
        <v>75.800999999999988</v>
      </c>
      <c r="W16" s="62">
        <f t="shared" si="1"/>
        <v>85.655000000000001</v>
      </c>
      <c r="X16" s="62">
        <f t="shared" si="1"/>
        <v>66.119</v>
      </c>
      <c r="Y16" s="62">
        <f t="shared" si="1"/>
        <v>24.966000000000001</v>
      </c>
      <c r="Z16" s="63" t="str">
        <f t="shared" si="1"/>
        <v/>
      </c>
      <c r="AA16" s="64">
        <f>SUM(AA10:AA15)</f>
        <v>1524.0740000000001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4.0330000000000004</v>
      </c>
      <c r="C20" s="77">
        <v>2.391</v>
      </c>
      <c r="D20" s="77">
        <v>3.1110000000000002</v>
      </c>
      <c r="E20" s="77">
        <v>6.3810000000000002</v>
      </c>
      <c r="F20" s="77">
        <v>6.4939999999999998</v>
      </c>
      <c r="G20" s="77">
        <v>7.282</v>
      </c>
      <c r="H20" s="77">
        <v>8.6869999999999994</v>
      </c>
      <c r="I20" s="77">
        <v>10.93</v>
      </c>
      <c r="J20" s="77">
        <v>11.776999999999999</v>
      </c>
      <c r="K20" s="77">
        <v>5</v>
      </c>
      <c r="L20" s="77">
        <v>5</v>
      </c>
      <c r="M20" s="77">
        <v>5</v>
      </c>
      <c r="N20" s="77">
        <v>5</v>
      </c>
      <c r="O20" s="77">
        <v>5</v>
      </c>
      <c r="P20" s="77">
        <v>5</v>
      </c>
      <c r="Q20" s="77">
        <v>5</v>
      </c>
      <c r="R20" s="77">
        <v>5</v>
      </c>
      <c r="S20" s="77">
        <v>2</v>
      </c>
      <c r="T20" s="77">
        <v>2</v>
      </c>
      <c r="U20" s="77">
        <v>2</v>
      </c>
      <c r="V20" s="77">
        <v>2</v>
      </c>
      <c r="W20" s="77">
        <v>2</v>
      </c>
      <c r="X20" s="77">
        <v>2</v>
      </c>
      <c r="Y20" s="77"/>
      <c r="Z20" s="78"/>
      <c r="AA20" s="79">
        <f t="shared" si="2"/>
        <v>113.086</v>
      </c>
    </row>
    <row r="21" spans="1:27" ht="24.95" customHeight="1" x14ac:dyDescent="0.2">
      <c r="A21" s="75" t="s">
        <v>16</v>
      </c>
      <c r="B21" s="80">
        <v>8.8460000000000001</v>
      </c>
      <c r="C21" s="81">
        <v>5.0990000000000002</v>
      </c>
      <c r="D21" s="81">
        <v>6.1779999999999999</v>
      </c>
      <c r="E21" s="81">
        <v>11.369</v>
      </c>
      <c r="F21" s="81">
        <v>10.79</v>
      </c>
      <c r="G21" s="81">
        <v>9.7189999999999994</v>
      </c>
      <c r="H21" s="81">
        <v>9.7230000000000008</v>
      </c>
      <c r="I21" s="81">
        <v>12.026</v>
      </c>
      <c r="J21" s="81">
        <v>12.021000000000001</v>
      </c>
      <c r="K21" s="81"/>
      <c r="L21" s="81"/>
      <c r="M21" s="81"/>
      <c r="N21" s="81"/>
      <c r="O21" s="81">
        <v>30</v>
      </c>
      <c r="P21" s="81"/>
      <c r="Q21" s="81"/>
      <c r="R21" s="81"/>
      <c r="S21" s="81"/>
      <c r="T21" s="81"/>
      <c r="U21" s="81"/>
      <c r="V21" s="81">
        <v>1.1559999999999999</v>
      </c>
      <c r="W21" s="81">
        <v>4.4210000000000003</v>
      </c>
      <c r="X21" s="81">
        <v>4.8650000000000002</v>
      </c>
      <c r="Y21" s="81">
        <v>4.8120000000000003</v>
      </c>
      <c r="Z21" s="78"/>
      <c r="AA21" s="79">
        <f t="shared" si="2"/>
        <v>131.02500000000001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12.879000000000001</v>
      </c>
      <c r="C26" s="88">
        <f t="shared" si="3"/>
        <v>7.49</v>
      </c>
      <c r="D26" s="88">
        <f t="shared" si="3"/>
        <v>9.2889999999999997</v>
      </c>
      <c r="E26" s="88">
        <f t="shared" si="3"/>
        <v>17.75</v>
      </c>
      <c r="F26" s="88">
        <f t="shared" si="3"/>
        <v>17.283999999999999</v>
      </c>
      <c r="G26" s="88">
        <f t="shared" si="3"/>
        <v>17.000999999999998</v>
      </c>
      <c r="H26" s="88">
        <f t="shared" si="3"/>
        <v>18.41</v>
      </c>
      <c r="I26" s="88">
        <f t="shared" si="3"/>
        <v>22.956</v>
      </c>
      <c r="J26" s="88">
        <f t="shared" si="3"/>
        <v>23.798000000000002</v>
      </c>
      <c r="K26" s="88">
        <f t="shared" si="3"/>
        <v>5</v>
      </c>
      <c r="L26" s="88">
        <f t="shared" si="3"/>
        <v>5</v>
      </c>
      <c r="M26" s="88">
        <f t="shared" si="3"/>
        <v>5</v>
      </c>
      <c r="N26" s="88">
        <f t="shared" si="3"/>
        <v>5</v>
      </c>
      <c r="O26" s="88">
        <f t="shared" si="3"/>
        <v>35</v>
      </c>
      <c r="P26" s="88">
        <f t="shared" si="3"/>
        <v>5</v>
      </c>
      <c r="Q26" s="88">
        <f t="shared" si="3"/>
        <v>5</v>
      </c>
      <c r="R26" s="88">
        <f t="shared" si="3"/>
        <v>5</v>
      </c>
      <c r="S26" s="88">
        <f t="shared" si="3"/>
        <v>2</v>
      </c>
      <c r="T26" s="88">
        <f t="shared" si="3"/>
        <v>2</v>
      </c>
      <c r="U26" s="88">
        <f t="shared" si="3"/>
        <v>2</v>
      </c>
      <c r="V26" s="88">
        <f t="shared" si="3"/>
        <v>3.1559999999999997</v>
      </c>
      <c r="W26" s="88">
        <f t="shared" si="3"/>
        <v>6.4210000000000003</v>
      </c>
      <c r="X26" s="88">
        <f t="shared" si="3"/>
        <v>6.8650000000000002</v>
      </c>
      <c r="Y26" s="88">
        <f t="shared" si="3"/>
        <v>4.8120000000000003</v>
      </c>
      <c r="Z26" s="89" t="str">
        <f t="shared" si="3"/>
        <v/>
      </c>
      <c r="AA26" s="90">
        <f>SUM(AA19:AA25)</f>
        <v>244.11099999999999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12.879</v>
      </c>
      <c r="C30" s="77">
        <v>7.49</v>
      </c>
      <c r="D30" s="77">
        <v>9.2889999999999997</v>
      </c>
      <c r="E30" s="77">
        <v>44.607999999999997</v>
      </c>
      <c r="F30" s="77">
        <v>54.713000000000001</v>
      </c>
      <c r="G30" s="77">
        <v>47.970999999999997</v>
      </c>
      <c r="H30" s="77">
        <v>76.77</v>
      </c>
      <c r="I30" s="77">
        <v>70.224000000000004</v>
      </c>
      <c r="J30" s="77">
        <v>86.561999999999998</v>
      </c>
      <c r="K30" s="77">
        <v>125.53100000000001</v>
      </c>
      <c r="L30" s="77">
        <v>139.55799999999999</v>
      </c>
      <c r="M30" s="77">
        <v>129.38999999999999</v>
      </c>
      <c r="N30" s="77">
        <v>95.793000000000006</v>
      </c>
      <c r="O30" s="77">
        <v>112.57599999999999</v>
      </c>
      <c r="P30" s="77">
        <v>91.591999999999999</v>
      </c>
      <c r="Q30" s="77">
        <v>79.501999999999995</v>
      </c>
      <c r="R30" s="77">
        <v>70.676000000000002</v>
      </c>
      <c r="S30" s="77">
        <v>75.989000000000004</v>
      </c>
      <c r="T30" s="77">
        <v>74.19</v>
      </c>
      <c r="U30" s="77">
        <v>89.087000000000003</v>
      </c>
      <c r="V30" s="77">
        <v>78.956999999999994</v>
      </c>
      <c r="W30" s="77">
        <v>92.075999999999993</v>
      </c>
      <c r="X30" s="77">
        <v>72.983999999999995</v>
      </c>
      <c r="Y30" s="77">
        <v>29.777999999999999</v>
      </c>
      <c r="Z30" s="78"/>
      <c r="AA30" s="79">
        <f>SUM(B30:Z30)</f>
        <v>1768.1850000000002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12.879</v>
      </c>
      <c r="C32" s="62">
        <f t="shared" ref="C32:Z32" si="4">IF(LEN(C$2)&gt;0,SUM(C29:C31),"")</f>
        <v>7.49</v>
      </c>
      <c r="D32" s="62">
        <f t="shared" si="4"/>
        <v>9.2889999999999997</v>
      </c>
      <c r="E32" s="62">
        <f t="shared" si="4"/>
        <v>44.607999999999997</v>
      </c>
      <c r="F32" s="62">
        <f t="shared" si="4"/>
        <v>54.713000000000001</v>
      </c>
      <c r="G32" s="62">
        <f t="shared" si="4"/>
        <v>47.970999999999997</v>
      </c>
      <c r="H32" s="62">
        <f t="shared" si="4"/>
        <v>76.77</v>
      </c>
      <c r="I32" s="62">
        <f t="shared" si="4"/>
        <v>70.224000000000004</v>
      </c>
      <c r="J32" s="62">
        <f t="shared" si="4"/>
        <v>86.561999999999998</v>
      </c>
      <c r="K32" s="62">
        <f t="shared" si="4"/>
        <v>125.53100000000001</v>
      </c>
      <c r="L32" s="62">
        <f t="shared" si="4"/>
        <v>139.55799999999999</v>
      </c>
      <c r="M32" s="62">
        <f t="shared" si="4"/>
        <v>129.38999999999999</v>
      </c>
      <c r="N32" s="62">
        <f t="shared" si="4"/>
        <v>95.793000000000006</v>
      </c>
      <c r="O32" s="62">
        <f t="shared" si="4"/>
        <v>112.57599999999999</v>
      </c>
      <c r="P32" s="62">
        <f t="shared" si="4"/>
        <v>91.591999999999999</v>
      </c>
      <c r="Q32" s="62">
        <f t="shared" si="4"/>
        <v>79.501999999999995</v>
      </c>
      <c r="R32" s="62">
        <f t="shared" si="4"/>
        <v>70.676000000000002</v>
      </c>
      <c r="S32" s="62">
        <f t="shared" si="4"/>
        <v>75.989000000000004</v>
      </c>
      <c r="T32" s="62">
        <f t="shared" si="4"/>
        <v>74.19</v>
      </c>
      <c r="U32" s="62">
        <f t="shared" si="4"/>
        <v>89.087000000000003</v>
      </c>
      <c r="V32" s="62">
        <f t="shared" si="4"/>
        <v>78.956999999999994</v>
      </c>
      <c r="W32" s="62">
        <f t="shared" si="4"/>
        <v>92.075999999999993</v>
      </c>
      <c r="X32" s="62">
        <f t="shared" si="4"/>
        <v>72.983999999999995</v>
      </c>
      <c r="Y32" s="62">
        <f t="shared" si="4"/>
        <v>29.777999999999999</v>
      </c>
      <c r="Z32" s="63" t="str">
        <f t="shared" si="4"/>
        <v/>
      </c>
      <c r="AA32" s="64">
        <f>SUM(AA29:AA31)</f>
        <v>1768.1850000000002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12.879000000000001</v>
      </c>
      <c r="C52" s="88">
        <f t="shared" si="10"/>
        <v>7.49</v>
      </c>
      <c r="D52" s="88">
        <f t="shared" si="10"/>
        <v>9.2889999999999997</v>
      </c>
      <c r="E52" s="88">
        <f t="shared" si="10"/>
        <v>44.608000000000004</v>
      </c>
      <c r="F52" s="88">
        <f t="shared" si="10"/>
        <v>54.713000000000001</v>
      </c>
      <c r="G52" s="88">
        <f t="shared" si="10"/>
        <v>47.970999999999997</v>
      </c>
      <c r="H52" s="88">
        <f t="shared" si="10"/>
        <v>76.77</v>
      </c>
      <c r="I52" s="88">
        <f t="shared" si="10"/>
        <v>70.224000000000004</v>
      </c>
      <c r="J52" s="88">
        <f t="shared" si="10"/>
        <v>86.562000000000012</v>
      </c>
      <c r="K52" s="88">
        <f t="shared" si="10"/>
        <v>125.53100000000001</v>
      </c>
      <c r="L52" s="88">
        <f t="shared" si="10"/>
        <v>139.55799999999999</v>
      </c>
      <c r="M52" s="88">
        <f t="shared" si="10"/>
        <v>129.39000000000001</v>
      </c>
      <c r="N52" s="88">
        <f t="shared" si="10"/>
        <v>95.793000000000006</v>
      </c>
      <c r="O52" s="88">
        <f t="shared" si="10"/>
        <v>112.57600000000001</v>
      </c>
      <c r="P52" s="88">
        <f t="shared" si="10"/>
        <v>91.591999999999999</v>
      </c>
      <c r="Q52" s="88">
        <f t="shared" si="10"/>
        <v>79.50200000000001</v>
      </c>
      <c r="R52" s="88">
        <f t="shared" si="10"/>
        <v>70.676000000000002</v>
      </c>
      <c r="S52" s="88">
        <f t="shared" si="10"/>
        <v>75.989000000000004</v>
      </c>
      <c r="T52" s="88">
        <f t="shared" si="10"/>
        <v>74.19</v>
      </c>
      <c r="U52" s="88">
        <f t="shared" si="10"/>
        <v>89.087000000000003</v>
      </c>
      <c r="V52" s="88">
        <f t="shared" si="10"/>
        <v>78.956999999999994</v>
      </c>
      <c r="W52" s="88">
        <f t="shared" si="10"/>
        <v>92.076000000000008</v>
      </c>
      <c r="X52" s="88">
        <f t="shared" si="10"/>
        <v>72.983999999999995</v>
      </c>
      <c r="Y52" s="88">
        <f t="shared" si="10"/>
        <v>29.778000000000002</v>
      </c>
      <c r="Z52" s="89" t="str">
        <f t="shared" si="10"/>
        <v/>
      </c>
      <c r="AA52" s="104">
        <f>SUM(B52:Z52)</f>
        <v>1768.1850000000002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12.879000000000001</v>
      </c>
      <c r="C4" s="18">
        <v>7.49</v>
      </c>
      <c r="D4" s="18">
        <v>9.2890000000000015</v>
      </c>
      <c r="E4" s="18">
        <v>44.608000000000004</v>
      </c>
      <c r="F4" s="18">
        <v>54.712999999999994</v>
      </c>
      <c r="G4" s="18">
        <v>47.971000000000004</v>
      </c>
      <c r="H4" s="18">
        <v>76.77</v>
      </c>
      <c r="I4" s="18">
        <v>70.224000000000004</v>
      </c>
      <c r="J4" s="18">
        <v>86.561999999999983</v>
      </c>
      <c r="K4" s="18">
        <v>125.53100000000002</v>
      </c>
      <c r="L4" s="18">
        <v>139.55799999999999</v>
      </c>
      <c r="M4" s="18">
        <v>129.38999999999999</v>
      </c>
      <c r="N4" s="18">
        <v>95.793000000000006</v>
      </c>
      <c r="O4" s="18">
        <v>112.57600000000001</v>
      </c>
      <c r="P4" s="18">
        <v>91.591999999999999</v>
      </c>
      <c r="Q4" s="18">
        <v>79.501999999999995</v>
      </c>
      <c r="R4" s="18">
        <v>70.676000000000002</v>
      </c>
      <c r="S4" s="18">
        <v>75.989000000000004</v>
      </c>
      <c r="T4" s="18">
        <v>74.19</v>
      </c>
      <c r="U4" s="18">
        <v>89.087000000000003</v>
      </c>
      <c r="V4" s="18">
        <v>78.956999999999994</v>
      </c>
      <c r="W4" s="18">
        <v>92.075999999999993</v>
      </c>
      <c r="X4" s="18">
        <v>72.983999999999995</v>
      </c>
      <c r="Y4" s="18">
        <v>29.777999999999999</v>
      </c>
      <c r="Z4" s="19"/>
      <c r="AA4" s="20">
        <f>SUM(B4:Z4)</f>
        <v>1768.1850000000002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87.35</v>
      </c>
      <c r="C7" s="28">
        <v>84.65</v>
      </c>
      <c r="D7" s="28">
        <v>83.06</v>
      </c>
      <c r="E7" s="28">
        <v>85.02</v>
      </c>
      <c r="F7" s="28">
        <v>84.06</v>
      </c>
      <c r="G7" s="28">
        <v>90.89</v>
      </c>
      <c r="H7" s="28">
        <v>116.77</v>
      </c>
      <c r="I7" s="28">
        <v>124.88</v>
      </c>
      <c r="J7" s="28">
        <v>97.81</v>
      </c>
      <c r="K7" s="28">
        <v>88.76</v>
      </c>
      <c r="L7" s="28">
        <v>83.68</v>
      </c>
      <c r="M7" s="28">
        <v>77.209999999999994</v>
      </c>
      <c r="N7" s="28">
        <v>77.39</v>
      </c>
      <c r="O7" s="28">
        <v>79.39</v>
      </c>
      <c r="P7" s="28">
        <v>86.37</v>
      </c>
      <c r="Q7" s="28">
        <v>88.63</v>
      </c>
      <c r="R7" s="28">
        <v>100.7</v>
      </c>
      <c r="S7" s="28">
        <v>103.8</v>
      </c>
      <c r="T7" s="28">
        <v>139.88</v>
      </c>
      <c r="U7" s="28">
        <v>178.36</v>
      </c>
      <c r="V7" s="28">
        <v>217.17</v>
      </c>
      <c r="W7" s="28">
        <v>174.94</v>
      </c>
      <c r="X7" s="28">
        <v>109.77</v>
      </c>
      <c r="Y7" s="28">
        <v>86</v>
      </c>
      <c r="Z7" s="29"/>
      <c r="AA7" s="30">
        <f>IF(SUM(B7:Z7)&lt;&gt;0,AVERAGEIF(B7:Z7,"&lt;&gt;"""),"")</f>
        <v>106.10583333333336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12.879000000000001</v>
      </c>
      <c r="C14" s="57">
        <v>7.03</v>
      </c>
      <c r="D14" s="57">
        <v>7.2590000000000003</v>
      </c>
      <c r="E14" s="57">
        <v>30.158000000000001</v>
      </c>
      <c r="F14" s="57">
        <v>45.802999999999997</v>
      </c>
      <c r="G14" s="57">
        <v>20.721000000000004</v>
      </c>
      <c r="H14" s="57">
        <v>26.79</v>
      </c>
      <c r="I14" s="57">
        <v>5.894000000000001</v>
      </c>
      <c r="J14" s="57">
        <v>20.281999999999996</v>
      </c>
      <c r="K14" s="57">
        <v>6.0270000000000001</v>
      </c>
      <c r="L14" s="57">
        <v>5</v>
      </c>
      <c r="M14" s="57">
        <v>6</v>
      </c>
      <c r="N14" s="57">
        <v>3</v>
      </c>
      <c r="O14" s="57"/>
      <c r="P14" s="57"/>
      <c r="Q14" s="57"/>
      <c r="R14" s="57"/>
      <c r="S14" s="57">
        <v>0.623</v>
      </c>
      <c r="T14" s="57"/>
      <c r="U14" s="57"/>
      <c r="V14" s="57"/>
      <c r="W14" s="57"/>
      <c r="X14" s="57"/>
      <c r="Y14" s="57">
        <v>2.2560000000000002</v>
      </c>
      <c r="Z14" s="58"/>
      <c r="AA14" s="59">
        <f t="shared" si="0"/>
        <v>199.72200000000001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12.879000000000001</v>
      </c>
      <c r="C16" s="62">
        <f t="shared" ref="C16:Z16" si="1">IF(LEN(C$2)&gt;0,SUM(C10:C15),"")</f>
        <v>7.03</v>
      </c>
      <c r="D16" s="62">
        <f t="shared" si="1"/>
        <v>7.2590000000000003</v>
      </c>
      <c r="E16" s="62">
        <f t="shared" si="1"/>
        <v>30.158000000000001</v>
      </c>
      <c r="F16" s="62">
        <f t="shared" si="1"/>
        <v>45.802999999999997</v>
      </c>
      <c r="G16" s="62">
        <f t="shared" si="1"/>
        <v>20.721000000000004</v>
      </c>
      <c r="H16" s="62">
        <f t="shared" si="1"/>
        <v>26.79</v>
      </c>
      <c r="I16" s="62">
        <f t="shared" si="1"/>
        <v>5.894000000000001</v>
      </c>
      <c r="J16" s="62">
        <f t="shared" si="1"/>
        <v>20.281999999999996</v>
      </c>
      <c r="K16" s="62">
        <f t="shared" si="1"/>
        <v>6.0270000000000001</v>
      </c>
      <c r="L16" s="62">
        <f t="shared" si="1"/>
        <v>5</v>
      </c>
      <c r="M16" s="62">
        <f t="shared" si="1"/>
        <v>6</v>
      </c>
      <c r="N16" s="62">
        <f t="shared" si="1"/>
        <v>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0.623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2.2560000000000002</v>
      </c>
      <c r="Z16" s="63" t="str">
        <f t="shared" si="1"/>
        <v/>
      </c>
      <c r="AA16" s="64">
        <f>SUM(AA10:AA15)</f>
        <v>199.72200000000001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2.52</v>
      </c>
      <c r="K20" s="77">
        <v>7.5640000000000001</v>
      </c>
      <c r="L20" s="77">
        <v>4.1479999999999997</v>
      </c>
      <c r="M20" s="77">
        <v>4.1760000000000002</v>
      </c>
      <c r="N20" s="77"/>
      <c r="O20" s="77"/>
      <c r="P20" s="77"/>
      <c r="Q20" s="77"/>
      <c r="R20" s="77"/>
      <c r="S20" s="77"/>
      <c r="T20" s="77">
        <v>0.107</v>
      </c>
      <c r="U20" s="77">
        <v>0.93500000000000005</v>
      </c>
      <c r="V20" s="77"/>
      <c r="W20" s="77">
        <v>1.006</v>
      </c>
      <c r="X20" s="77">
        <v>0.98199999999999998</v>
      </c>
      <c r="Y20" s="77">
        <v>0.96199999999999997</v>
      </c>
      <c r="Z20" s="78"/>
      <c r="AA20" s="79">
        <f t="shared" si="2"/>
        <v>22.4</v>
      </c>
    </row>
    <row r="21" spans="1:27" ht="24.95" customHeight="1" x14ac:dyDescent="0.2">
      <c r="A21" s="75" t="s">
        <v>16</v>
      </c>
      <c r="B21" s="80"/>
      <c r="C21" s="81">
        <v>0.46</v>
      </c>
      <c r="D21" s="81">
        <v>2.0299999999999998</v>
      </c>
      <c r="E21" s="81">
        <v>14.45</v>
      </c>
      <c r="F21" s="81">
        <v>8.91</v>
      </c>
      <c r="G21" s="81">
        <v>27.25</v>
      </c>
      <c r="H21" s="81">
        <v>49.98</v>
      </c>
      <c r="I21" s="81">
        <v>64.33</v>
      </c>
      <c r="J21" s="81">
        <v>63.76</v>
      </c>
      <c r="K21" s="81">
        <v>111.94000000000001</v>
      </c>
      <c r="L21" s="81">
        <v>130.41</v>
      </c>
      <c r="M21" s="81">
        <v>119.214</v>
      </c>
      <c r="N21" s="81">
        <v>92.793000000000006</v>
      </c>
      <c r="O21" s="81">
        <v>112.57600000000001</v>
      </c>
      <c r="P21" s="81">
        <v>91.591999999999999</v>
      </c>
      <c r="Q21" s="81">
        <v>79.501999999999995</v>
      </c>
      <c r="R21" s="81">
        <v>70.676000000000002</v>
      </c>
      <c r="S21" s="81">
        <v>75.366</v>
      </c>
      <c r="T21" s="81">
        <v>74.082999999999998</v>
      </c>
      <c r="U21" s="81">
        <v>88.152000000000001</v>
      </c>
      <c r="V21" s="81">
        <v>78.956999999999994</v>
      </c>
      <c r="W21" s="81">
        <v>91.07</v>
      </c>
      <c r="X21" s="81">
        <v>72.001999999999995</v>
      </c>
      <c r="Y21" s="81">
        <v>26.56</v>
      </c>
      <c r="Z21" s="78"/>
      <c r="AA21" s="79">
        <f t="shared" si="2"/>
        <v>1546.0629999999999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0.46</v>
      </c>
      <c r="D26" s="88">
        <f t="shared" si="3"/>
        <v>2.0299999999999998</v>
      </c>
      <c r="E26" s="88">
        <f t="shared" si="3"/>
        <v>14.45</v>
      </c>
      <c r="F26" s="88">
        <f t="shared" si="3"/>
        <v>8.91</v>
      </c>
      <c r="G26" s="88">
        <f t="shared" si="3"/>
        <v>27.25</v>
      </c>
      <c r="H26" s="88">
        <f t="shared" si="3"/>
        <v>49.98</v>
      </c>
      <c r="I26" s="88">
        <f t="shared" si="3"/>
        <v>64.33</v>
      </c>
      <c r="J26" s="88">
        <f t="shared" si="3"/>
        <v>66.28</v>
      </c>
      <c r="K26" s="88">
        <f t="shared" si="3"/>
        <v>119.50400000000002</v>
      </c>
      <c r="L26" s="88">
        <f t="shared" si="3"/>
        <v>134.55799999999999</v>
      </c>
      <c r="M26" s="88">
        <f t="shared" si="3"/>
        <v>123.39</v>
      </c>
      <c r="N26" s="88">
        <f t="shared" si="3"/>
        <v>92.793000000000006</v>
      </c>
      <c r="O26" s="88">
        <f t="shared" si="3"/>
        <v>112.57600000000001</v>
      </c>
      <c r="P26" s="88">
        <f t="shared" si="3"/>
        <v>91.591999999999999</v>
      </c>
      <c r="Q26" s="88">
        <f t="shared" si="3"/>
        <v>79.501999999999995</v>
      </c>
      <c r="R26" s="88">
        <f t="shared" si="3"/>
        <v>70.676000000000002</v>
      </c>
      <c r="S26" s="88">
        <f t="shared" si="3"/>
        <v>75.366</v>
      </c>
      <c r="T26" s="88">
        <f t="shared" si="3"/>
        <v>74.19</v>
      </c>
      <c r="U26" s="88">
        <f t="shared" si="3"/>
        <v>89.087000000000003</v>
      </c>
      <c r="V26" s="88">
        <f t="shared" si="3"/>
        <v>78.956999999999994</v>
      </c>
      <c r="W26" s="88">
        <f t="shared" si="3"/>
        <v>92.075999999999993</v>
      </c>
      <c r="X26" s="88">
        <f t="shared" si="3"/>
        <v>72.983999999999995</v>
      </c>
      <c r="Y26" s="88">
        <f t="shared" si="3"/>
        <v>27.521999999999998</v>
      </c>
      <c r="Z26" s="89" t="str">
        <f t="shared" si="3"/>
        <v/>
      </c>
      <c r="AA26" s="90">
        <f>SUM(AA19:AA25)</f>
        <v>1568.463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12.879</v>
      </c>
      <c r="C30" s="77">
        <v>7.49</v>
      </c>
      <c r="D30" s="77">
        <v>9.2889999999999997</v>
      </c>
      <c r="E30" s="77">
        <v>44.607999999999997</v>
      </c>
      <c r="F30" s="77">
        <v>54.713000000000001</v>
      </c>
      <c r="G30" s="77">
        <v>47.970999999999997</v>
      </c>
      <c r="H30" s="77">
        <v>76.77</v>
      </c>
      <c r="I30" s="77">
        <v>70.224000000000004</v>
      </c>
      <c r="J30" s="77">
        <v>86.561999999999998</v>
      </c>
      <c r="K30" s="77">
        <v>125.53100000000001</v>
      </c>
      <c r="L30" s="77">
        <v>139.55799999999999</v>
      </c>
      <c r="M30" s="77">
        <v>129.38999999999999</v>
      </c>
      <c r="N30" s="77">
        <v>95.793000000000006</v>
      </c>
      <c r="O30" s="77">
        <v>112.57599999999999</v>
      </c>
      <c r="P30" s="77">
        <v>91.591999999999999</v>
      </c>
      <c r="Q30" s="77">
        <v>79.501999999999995</v>
      </c>
      <c r="R30" s="77">
        <v>70.676000000000002</v>
      </c>
      <c r="S30" s="77">
        <v>75.989000000000004</v>
      </c>
      <c r="T30" s="77">
        <v>74.19</v>
      </c>
      <c r="U30" s="77">
        <v>89.087000000000003</v>
      </c>
      <c r="V30" s="77">
        <v>78.956999999999994</v>
      </c>
      <c r="W30" s="77">
        <v>92.075999999999993</v>
      </c>
      <c r="X30" s="77">
        <v>72.983999999999995</v>
      </c>
      <c r="Y30" s="77">
        <v>29.777999999999999</v>
      </c>
      <c r="Z30" s="78"/>
      <c r="AA30" s="79">
        <f>SUM(B30:Z30)</f>
        <v>1768.1850000000002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12.879</v>
      </c>
      <c r="C32" s="62">
        <f t="shared" ref="C32:Z32" si="4">IF(LEN(C$2)&gt;0,SUM(C29:C31),"")</f>
        <v>7.49</v>
      </c>
      <c r="D32" s="62">
        <f t="shared" si="4"/>
        <v>9.2889999999999997</v>
      </c>
      <c r="E32" s="62">
        <f t="shared" si="4"/>
        <v>44.607999999999997</v>
      </c>
      <c r="F32" s="62">
        <f t="shared" si="4"/>
        <v>54.713000000000001</v>
      </c>
      <c r="G32" s="62">
        <f t="shared" si="4"/>
        <v>47.970999999999997</v>
      </c>
      <c r="H32" s="62">
        <f t="shared" si="4"/>
        <v>76.77</v>
      </c>
      <c r="I32" s="62">
        <f t="shared" si="4"/>
        <v>70.224000000000004</v>
      </c>
      <c r="J32" s="62">
        <f t="shared" si="4"/>
        <v>86.561999999999998</v>
      </c>
      <c r="K32" s="62">
        <f t="shared" si="4"/>
        <v>125.53100000000001</v>
      </c>
      <c r="L32" s="62">
        <f t="shared" si="4"/>
        <v>139.55799999999999</v>
      </c>
      <c r="M32" s="62">
        <f t="shared" si="4"/>
        <v>129.38999999999999</v>
      </c>
      <c r="N32" s="62">
        <f t="shared" si="4"/>
        <v>95.793000000000006</v>
      </c>
      <c r="O32" s="62">
        <f t="shared" si="4"/>
        <v>112.57599999999999</v>
      </c>
      <c r="P32" s="62">
        <f t="shared" si="4"/>
        <v>91.591999999999999</v>
      </c>
      <c r="Q32" s="62">
        <f t="shared" si="4"/>
        <v>79.501999999999995</v>
      </c>
      <c r="R32" s="62">
        <f t="shared" si="4"/>
        <v>70.676000000000002</v>
      </c>
      <c r="S32" s="62">
        <f t="shared" si="4"/>
        <v>75.989000000000004</v>
      </c>
      <c r="T32" s="62">
        <f t="shared" si="4"/>
        <v>74.19</v>
      </c>
      <c r="U32" s="62">
        <f t="shared" si="4"/>
        <v>89.087000000000003</v>
      </c>
      <c r="V32" s="62">
        <f t="shared" si="4"/>
        <v>78.956999999999994</v>
      </c>
      <c r="W32" s="62">
        <f t="shared" si="4"/>
        <v>92.075999999999993</v>
      </c>
      <c r="X32" s="62">
        <f t="shared" si="4"/>
        <v>72.983999999999995</v>
      </c>
      <c r="Y32" s="62">
        <f t="shared" si="4"/>
        <v>29.777999999999999</v>
      </c>
      <c r="Z32" s="63" t="str">
        <f t="shared" si="4"/>
        <v/>
      </c>
      <c r="AA32" s="64">
        <f>SUM(AA29:AA31)</f>
        <v>1768.1850000000002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12.879000000000001</v>
      </c>
      <c r="C52" s="88">
        <f t="shared" ref="C52:Z52" si="10">IF(LEN(C$2)&gt;0,SUM(C10:C15)+C26+C40,"")</f>
        <v>7.49</v>
      </c>
      <c r="D52" s="88">
        <f t="shared" si="10"/>
        <v>9.2889999999999997</v>
      </c>
      <c r="E52" s="88">
        <f t="shared" si="10"/>
        <v>44.608000000000004</v>
      </c>
      <c r="F52" s="88">
        <f t="shared" si="10"/>
        <v>54.712999999999994</v>
      </c>
      <c r="G52" s="88">
        <f t="shared" si="10"/>
        <v>47.971000000000004</v>
      </c>
      <c r="H52" s="88">
        <f t="shared" si="10"/>
        <v>76.77</v>
      </c>
      <c r="I52" s="88">
        <f t="shared" si="10"/>
        <v>70.224000000000004</v>
      </c>
      <c r="J52" s="88">
        <f t="shared" si="10"/>
        <v>86.561999999999998</v>
      </c>
      <c r="K52" s="88">
        <f t="shared" si="10"/>
        <v>125.53100000000002</v>
      </c>
      <c r="L52" s="88">
        <f t="shared" si="10"/>
        <v>139.55799999999999</v>
      </c>
      <c r="M52" s="88">
        <f t="shared" si="10"/>
        <v>129.38999999999999</v>
      </c>
      <c r="N52" s="88">
        <f t="shared" si="10"/>
        <v>95.793000000000006</v>
      </c>
      <c r="O52" s="88">
        <f t="shared" si="10"/>
        <v>112.57600000000001</v>
      </c>
      <c r="P52" s="88">
        <f t="shared" si="10"/>
        <v>91.591999999999999</v>
      </c>
      <c r="Q52" s="88">
        <f t="shared" si="10"/>
        <v>79.501999999999995</v>
      </c>
      <c r="R52" s="88">
        <f t="shared" si="10"/>
        <v>70.676000000000002</v>
      </c>
      <c r="S52" s="88">
        <f t="shared" si="10"/>
        <v>75.989000000000004</v>
      </c>
      <c r="T52" s="88">
        <f t="shared" si="10"/>
        <v>74.19</v>
      </c>
      <c r="U52" s="88">
        <f t="shared" si="10"/>
        <v>89.087000000000003</v>
      </c>
      <c r="V52" s="88">
        <f t="shared" si="10"/>
        <v>78.956999999999994</v>
      </c>
      <c r="W52" s="88">
        <f t="shared" si="10"/>
        <v>92.075999999999993</v>
      </c>
      <c r="X52" s="88">
        <f t="shared" si="10"/>
        <v>72.983999999999995</v>
      </c>
      <c r="Y52" s="88">
        <f t="shared" si="10"/>
        <v>29.777999999999999</v>
      </c>
      <c r="Z52" s="89" t="str">
        <f t="shared" si="10"/>
        <v/>
      </c>
      <c r="AA52" s="104">
        <f>SUM(B52:Z52)</f>
        <v>1768.1850000000002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87.35</v>
      </c>
      <c r="C7" s="117">
        <v>84.65</v>
      </c>
      <c r="D7" s="117">
        <v>83.06</v>
      </c>
      <c r="E7" s="117">
        <v>85.02</v>
      </c>
      <c r="F7" s="117">
        <v>84.06</v>
      </c>
      <c r="G7" s="117">
        <v>90.89</v>
      </c>
      <c r="H7" s="117">
        <v>116.77</v>
      </c>
      <c r="I7" s="117">
        <v>124.88</v>
      </c>
      <c r="J7" s="117">
        <v>97.81</v>
      </c>
      <c r="K7" s="117">
        <v>88.76</v>
      </c>
      <c r="L7" s="117">
        <v>83.68</v>
      </c>
      <c r="M7" s="117">
        <v>77.209999999999994</v>
      </c>
      <c r="N7" s="117">
        <v>77.39</v>
      </c>
      <c r="O7" s="117">
        <v>79.39</v>
      </c>
      <c r="P7" s="117">
        <v>86.37</v>
      </c>
      <c r="Q7" s="117">
        <v>88.63</v>
      </c>
      <c r="R7" s="117">
        <v>100.7</v>
      </c>
      <c r="S7" s="117">
        <v>103.8</v>
      </c>
      <c r="T7" s="117">
        <v>139.88</v>
      </c>
      <c r="U7" s="117">
        <v>178.36</v>
      </c>
      <c r="V7" s="117">
        <v>217.17</v>
      </c>
      <c r="W7" s="117">
        <v>174.94</v>
      </c>
      <c r="X7" s="117">
        <v>109.77</v>
      </c>
      <c r="Y7" s="117">
        <v>86</v>
      </c>
      <c r="Z7" s="118"/>
      <c r="AA7" s="119">
        <f>IF(SUM(B7:Z7)&lt;&gt;0,AVERAGEIF(B7:Z7,"&lt;&gt;"""),"")</f>
        <v>106.10583333333336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2024-06-12T20:21:13Z</dcterms:created>
  <dcterms:modified xsi:type="dcterms:W3CDTF">2024-06-12T20:21:15Z</dcterms:modified>
</cp:coreProperties>
</file>