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<sst xmlns="http://schemas.openxmlformats.org/spreadsheetml/2006/main" count="119" uniqueCount="54">
  <si>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11/06/2024 23:20:04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</si>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</sst>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30-4D61-B546-BEF07516BC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30-4D61-B546-BEF07516BC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3.2</c:v>
                </c:pt>
                <c:pt idx="1">
                  <c:v>5</c:v>
                </c:pt>
                <c:pt idx="2">
                  <c:v>7.0000000000000007E-2</c:v>
                </c:pt>
                <c:pt idx="3">
                  <c:v>5.5430000000000001</c:v>
                </c:pt>
                <c:pt idx="4">
                  <c:v>5</c:v>
                </c:pt>
                <c:pt idx="5">
                  <c:v>0.51900000000000002</c:v>
                </c:pt>
                <c:pt idx="6">
                  <c:v>2.0699999999999998</c:v>
                </c:pt>
                <c:pt idx="7">
                  <c:v>15.37</c:v>
                </c:pt>
                <c:pt idx="8">
                  <c:v>7.157</c:v>
                </c:pt>
                <c:pt idx="9">
                  <c:v>0.38100000000000001</c:v>
                </c:pt>
                <c:pt idx="10">
                  <c:v>0.38400000000000001</c:v>
                </c:pt>
                <c:pt idx="11">
                  <c:v>0.35899999999999999</c:v>
                </c:pt>
                <c:pt idx="14">
                  <c:v>0.17399999999999999</c:v>
                </c:pt>
                <c:pt idx="17">
                  <c:v>0.94699999999999995</c:v>
                </c:pt>
                <c:pt idx="21">
                  <c:v>5</c:v>
                </c:pt>
                <c:pt idx="22">
                  <c:v>5.9749999999999996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30-4D61-B546-BEF07516BC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4">
                  <c:v>0.154</c:v>
                </c:pt>
                <c:pt idx="7">
                  <c:v>12.95</c:v>
                </c:pt>
                <c:pt idx="8">
                  <c:v>6.2370000000000001</c:v>
                </c:pt>
                <c:pt idx="9">
                  <c:v>1.8650000000000002</c:v>
                </c:pt>
                <c:pt idx="10">
                  <c:v>1.3149999999999999</c:v>
                </c:pt>
                <c:pt idx="11">
                  <c:v>1.573</c:v>
                </c:pt>
                <c:pt idx="12">
                  <c:v>4.843</c:v>
                </c:pt>
                <c:pt idx="13">
                  <c:v>5.7380000000000004</c:v>
                </c:pt>
                <c:pt idx="14">
                  <c:v>5.7519999999999998</c:v>
                </c:pt>
                <c:pt idx="15">
                  <c:v>3.363</c:v>
                </c:pt>
                <c:pt idx="16">
                  <c:v>2.69</c:v>
                </c:pt>
                <c:pt idx="17">
                  <c:v>3.72</c:v>
                </c:pt>
                <c:pt idx="22">
                  <c:v>0.69799999999999995</c:v>
                </c:pt>
                <c:pt idx="23">
                  <c:v>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30-4D61-B546-BEF07516BC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30-4D61-B546-BEF07516BC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30-4D61-B546-BEF07516BC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30-4D61-B546-BEF07516BC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30-4D61-B546-BEF07516BC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30-4D61-B546-BEF07516BC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37.213000000000001</c:v>
                </c:pt>
                <c:pt idx="1">
                  <c:v>30.797000000000001</c:v>
                </c:pt>
                <c:pt idx="2">
                  <c:v>40.539000000000001</c:v>
                </c:pt>
                <c:pt idx="3">
                  <c:v>32.164999999999999</c:v>
                </c:pt>
                <c:pt idx="4">
                  <c:v>47.234999999999999</c:v>
                </c:pt>
                <c:pt idx="5">
                  <c:v>40.620000000000005</c:v>
                </c:pt>
                <c:pt idx="6">
                  <c:v>6</c:v>
                </c:pt>
                <c:pt idx="7">
                  <c:v>17.323</c:v>
                </c:pt>
                <c:pt idx="9">
                  <c:v>19.067</c:v>
                </c:pt>
                <c:pt idx="17">
                  <c:v>0.65300000000000002</c:v>
                </c:pt>
                <c:pt idx="22">
                  <c:v>11.878</c:v>
                </c:pt>
                <c:pt idx="23">
                  <c:v>1.296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30-4D61-B546-BEF07516BCA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30-4D61-B546-BEF07516BC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0.43799999999999994</c:v>
                </c:pt>
                <c:pt idx="3">
                  <c:v>0.30199999999999999</c:v>
                </c:pt>
                <c:pt idx="5">
                  <c:v>6.9000000000000006E-2</c:v>
                </c:pt>
                <c:pt idx="6">
                  <c:v>10.502000000000001</c:v>
                </c:pt>
                <c:pt idx="7">
                  <c:v>1.012</c:v>
                </c:pt>
                <c:pt idx="8">
                  <c:v>11.712000000000002</c:v>
                </c:pt>
                <c:pt idx="9">
                  <c:v>2.2090000000000001</c:v>
                </c:pt>
                <c:pt idx="10">
                  <c:v>23.535999999999998</c:v>
                </c:pt>
                <c:pt idx="11">
                  <c:v>38.097999999999992</c:v>
                </c:pt>
                <c:pt idx="12">
                  <c:v>33.180999999999997</c:v>
                </c:pt>
                <c:pt idx="13">
                  <c:v>21.164000000000001</c:v>
                </c:pt>
                <c:pt idx="14">
                  <c:v>21.221</c:v>
                </c:pt>
                <c:pt idx="15">
                  <c:v>23.078999999999997</c:v>
                </c:pt>
                <c:pt idx="16">
                  <c:v>37.509</c:v>
                </c:pt>
                <c:pt idx="17">
                  <c:v>4.2080000000000002</c:v>
                </c:pt>
                <c:pt idx="18">
                  <c:v>17.874000000000002</c:v>
                </c:pt>
                <c:pt idx="19">
                  <c:v>11.64</c:v>
                </c:pt>
                <c:pt idx="20">
                  <c:v>22.632999999999999</c:v>
                </c:pt>
                <c:pt idx="21">
                  <c:v>4.1680000000000001</c:v>
                </c:pt>
                <c:pt idx="22">
                  <c:v>1.8090000000000002</c:v>
                </c:pt>
                <c:pt idx="23">
                  <c:v>7.6859999999999999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30-4D61-B546-BEF07516BC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30-4D61-B546-BEF07516BC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30-4D61-B546-BEF07516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93.58</c:v>
                </c:pt>
                <c:pt idx="1">
                  <c:v>89.62</c:v>
                </c:pt>
                <c:pt idx="2">
                  <c:v>81.87</c:v>
                </c:pt>
                <c:pt idx="3">
                  <c:v>89.83</c:v>
                </c:pt>
                <c:pt idx="4">
                  <c:v>86.67</c:v>
                </c:pt>
                <c:pt idx="5">
                  <c:v>94.17</c:v>
                </c:pt>
                <c:pt idx="6">
                  <c:v>139.72999999999999</c:v>
                </c:pt>
                <c:pt idx="7">
                  <c:v>131.19999999999999</c:v>
                </c:pt>
                <c:pt idx="8">
                  <c:v>112.52</c:v>
                </c:pt>
                <c:pt idx="9">
                  <c:v>81.22</c:v>
                </c:pt>
                <c:pt idx="10">
                  <c:v>67.510000000000005</c:v>
                </c:pt>
                <c:pt idx="11">
                  <c:v>72.5</c:v>
                </c:pt>
                <c:pt idx="12">
                  <c:v>73.48</c:v>
                </c:pt>
                <c:pt idx="13">
                  <c:v>62.62</c:v>
                </c:pt>
                <c:pt idx="14">
                  <c:v>83.33</c:v>
                </c:pt>
                <c:pt idx="15">
                  <c:v>88.75</c:v>
                </c:pt>
                <c:pt idx="16">
                  <c:v>115.5</c:v>
                </c:pt>
                <c:pt idx="17">
                  <c:v>147.05000000000001</c:v>
                </c:pt>
                <c:pt idx="18">
                  <c:v>131.97999999999999</c:v>
                </c:pt>
                <c:pt idx="19">
                  <c:v>170.9</c:v>
                </c:pt>
                <c:pt idx="20">
                  <c:v>206.99</c:v>
                </c:pt>
                <c:pt idx="21">
                  <c:v>166</c:v>
                </c:pt>
                <c:pt idx="22">
                  <c:v>137.44999999999999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30-4D61-B546-BEF07516B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4B-40A5-8C8B-64DDA81F27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3">
                  <c:v>1.8</c:v>
                </c:pt>
                <c:pt idx="4">
                  <c:v>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4B-40A5-8C8B-64DDA81F27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5.6709999999999994</c:v>
                </c:pt>
                <c:pt idx="1">
                  <c:v>5.9359999999999999</c:v>
                </c:pt>
                <c:pt idx="2">
                  <c:v>5.4279999999999999</c:v>
                </c:pt>
                <c:pt idx="3">
                  <c:v>5.4870000000000001</c:v>
                </c:pt>
                <c:pt idx="4">
                  <c:v>5.7969999999999997</c:v>
                </c:pt>
                <c:pt idx="5">
                  <c:v>6.28</c:v>
                </c:pt>
                <c:pt idx="6">
                  <c:v>6.8140000000000001</c:v>
                </c:pt>
                <c:pt idx="7">
                  <c:v>8.0570000000000004</c:v>
                </c:pt>
                <c:pt idx="8">
                  <c:v>8.3510000000000009</c:v>
                </c:pt>
                <c:pt idx="9">
                  <c:v>8.3879999999999999</c:v>
                </c:pt>
                <c:pt idx="10">
                  <c:v>8.2889999999999997</c:v>
                </c:pt>
                <c:pt idx="11">
                  <c:v>8.3019999999999996</c:v>
                </c:pt>
                <c:pt idx="12">
                  <c:v>4.3</c:v>
                </c:pt>
                <c:pt idx="14">
                  <c:v>5</c:v>
                </c:pt>
                <c:pt idx="18">
                  <c:v>1.04</c:v>
                </c:pt>
                <c:pt idx="20">
                  <c:v>1.7210000000000001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4B-40A5-8C8B-64DDA81F27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7.4349999999999996</c:v>
                </c:pt>
                <c:pt idx="1">
                  <c:v>11.282</c:v>
                </c:pt>
                <c:pt idx="2">
                  <c:v>13.865</c:v>
                </c:pt>
                <c:pt idx="3">
                  <c:v>5.9279999999999999</c:v>
                </c:pt>
                <c:pt idx="4">
                  <c:v>8.7639999999999993</c:v>
                </c:pt>
                <c:pt idx="5">
                  <c:v>6.0989999999999993</c:v>
                </c:pt>
                <c:pt idx="6">
                  <c:v>11.757999999999999</c:v>
                </c:pt>
                <c:pt idx="7">
                  <c:v>6.8630000000000004</c:v>
                </c:pt>
                <c:pt idx="8">
                  <c:v>10.041</c:v>
                </c:pt>
                <c:pt idx="9">
                  <c:v>7.6950000000000003</c:v>
                </c:pt>
                <c:pt idx="10">
                  <c:v>8.48</c:v>
                </c:pt>
                <c:pt idx="11">
                  <c:v>7.5049999999999999</c:v>
                </c:pt>
                <c:pt idx="15">
                  <c:v>1.0289999999999999</c:v>
                </c:pt>
                <c:pt idx="16">
                  <c:v>5.5190000000000001</c:v>
                </c:pt>
                <c:pt idx="18">
                  <c:v>6.7240000000000002</c:v>
                </c:pt>
                <c:pt idx="19">
                  <c:v>2.7560000000000002</c:v>
                </c:pt>
                <c:pt idx="20">
                  <c:v>15.183999999999999</c:v>
                </c:pt>
                <c:pt idx="21">
                  <c:v>2.7480000000000002</c:v>
                </c:pt>
                <c:pt idx="22">
                  <c:v>14.74</c:v>
                </c:pt>
                <c:pt idx="23">
                  <c:v>14.276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4B-40A5-8C8B-64DDA81F27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4B-40A5-8C8B-64DDA81F27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4B-40A5-8C8B-64DDA81F27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4B-40A5-8C8B-64DDA81F27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4B-40A5-8C8B-64DDA81F27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4B-40A5-8C8B-64DDA81F27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4B-40A5-8C8B-64DDA81F27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4B-40A5-8C8B-64DDA81F27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27.744999999999997</c:v>
                </c:pt>
                <c:pt idx="1">
                  <c:v>18.579000000000001</c:v>
                </c:pt>
                <c:pt idx="2">
                  <c:v>21.316000000000003</c:v>
                </c:pt>
                <c:pt idx="3">
                  <c:v>24.794999999999998</c:v>
                </c:pt>
                <c:pt idx="4">
                  <c:v>36.027999999999999</c:v>
                </c:pt>
                <c:pt idx="5">
                  <c:v>28.829000000000001</c:v>
                </c:pt>
                <c:pt idx="7">
                  <c:v>31.735000000000003</c:v>
                </c:pt>
                <c:pt idx="8">
                  <c:v>6.7140000000000004</c:v>
                </c:pt>
                <c:pt idx="9">
                  <c:v>7.4390000000000001</c:v>
                </c:pt>
                <c:pt idx="10">
                  <c:v>8.4660000000000011</c:v>
                </c:pt>
                <c:pt idx="11">
                  <c:v>24.223000000000003</c:v>
                </c:pt>
                <c:pt idx="12">
                  <c:v>33.724000000000004</c:v>
                </c:pt>
                <c:pt idx="13">
                  <c:v>26.902000000000001</c:v>
                </c:pt>
                <c:pt idx="14">
                  <c:v>22.146999999999998</c:v>
                </c:pt>
                <c:pt idx="15">
                  <c:v>25.412999999999997</c:v>
                </c:pt>
                <c:pt idx="16">
                  <c:v>34.68</c:v>
                </c:pt>
                <c:pt idx="17">
                  <c:v>9.266</c:v>
                </c:pt>
                <c:pt idx="18">
                  <c:v>10.11</c:v>
                </c:pt>
                <c:pt idx="19">
                  <c:v>8.8840000000000003</c:v>
                </c:pt>
                <c:pt idx="20">
                  <c:v>5.7279999999999998</c:v>
                </c:pt>
                <c:pt idx="21">
                  <c:v>6.42</c:v>
                </c:pt>
                <c:pt idx="22">
                  <c:v>5.62</c:v>
                </c:pt>
                <c:pt idx="23">
                  <c:v>0.61599999999999999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4B-40A5-8C8B-64DDA81F27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4B-40A5-8C8B-64DDA81F27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4B-40A5-8C8B-64DDA81F2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93.58</c:v>
                </c:pt>
                <c:pt idx="1">
                  <c:v>89.62</c:v>
                </c:pt>
                <c:pt idx="2">
                  <c:v>81.87</c:v>
                </c:pt>
                <c:pt idx="3">
                  <c:v>89.83</c:v>
                </c:pt>
                <c:pt idx="4">
                  <c:v>86.67</c:v>
                </c:pt>
                <c:pt idx="5">
                  <c:v>94.17</c:v>
                </c:pt>
                <c:pt idx="6">
                  <c:v>139.72999999999999</c:v>
                </c:pt>
                <c:pt idx="7">
                  <c:v>131.19999999999999</c:v>
                </c:pt>
                <c:pt idx="8">
                  <c:v>112.52</c:v>
                </c:pt>
                <c:pt idx="9">
                  <c:v>81.22</c:v>
                </c:pt>
                <c:pt idx="10">
                  <c:v>67.510000000000005</c:v>
                </c:pt>
                <c:pt idx="11">
                  <c:v>72.5</c:v>
                </c:pt>
                <c:pt idx="12">
                  <c:v>73.48</c:v>
                </c:pt>
                <c:pt idx="13">
                  <c:v>62.62</c:v>
                </c:pt>
                <c:pt idx="14">
                  <c:v>83.33</c:v>
                </c:pt>
                <c:pt idx="15">
                  <c:v>88.75</c:v>
                </c:pt>
                <c:pt idx="16">
                  <c:v>115.5</c:v>
                </c:pt>
                <c:pt idx="17">
                  <c:v>147.05000000000001</c:v>
                </c:pt>
                <c:pt idx="18">
                  <c:v>131.97999999999999</c:v>
                </c:pt>
                <c:pt idx="19">
                  <c:v>170.9</c:v>
                </c:pt>
                <c:pt idx="20">
                  <c:v>206.99</c:v>
                </c:pt>
                <c:pt idx="21">
                  <c:v>166</c:v>
                </c:pt>
                <c:pt idx="22">
                  <c:v>137.44999999999999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4B-40A5-8C8B-64DDA81F2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40.850999999999999</v>
      </c>
      <c r="C4" s="18">
        <v>35.796999999999997</v>
      </c>
      <c r="D4" s="18">
        <v>40.609000000000002</v>
      </c>
      <c r="E4" s="18">
        <v>38.01</v>
      </c>
      <c r="F4" s="18">
        <v>52.389000000000003</v>
      </c>
      <c r="G4" s="18">
        <v>41.207999999999998</v>
      </c>
      <c r="H4" s="18">
        <v>18.572000000000003</v>
      </c>
      <c r="I4" s="18">
        <v>46.655000000000001</v>
      </c>
      <c r="J4" s="18">
        <v>25.106000000000005</v>
      </c>
      <c r="K4" s="18">
        <v>23.522000000000002</v>
      </c>
      <c r="L4" s="18">
        <v>25.234999999999999</v>
      </c>
      <c r="M4" s="18">
        <v>40.029999999999994</v>
      </c>
      <c r="N4" s="18">
        <v>38.024000000000001</v>
      </c>
      <c r="O4" s="18">
        <v>26.902000000000001</v>
      </c>
      <c r="P4" s="18">
        <v>27.147000000000002</v>
      </c>
      <c r="Q4" s="18">
        <v>26.441999999999997</v>
      </c>
      <c r="R4" s="18">
        <v>40.198999999999998</v>
      </c>
      <c r="S4" s="18">
        <v>9.5280000000000005</v>
      </c>
      <c r="T4" s="18">
        <v>17.874000000000002</v>
      </c>
      <c r="U4" s="18">
        <v>11.64</v>
      </c>
      <c r="V4" s="18">
        <v>22.632999999999999</v>
      </c>
      <c r="W4" s="18">
        <v>9.168000000000001</v>
      </c>
      <c r="X4" s="18">
        <v>20.360000000000003</v>
      </c>
      <c r="Y4" s="18">
        <v>14.892000000000001</v>
      </c>
      <c r="Z4" s="19"/>
      <c r="AA4" s="20">
        <f>SUM(B4:Z4)</f>
        <v>692.79300000000012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89.62</v>
      </c>
      <c r="D7" s="28">
        <v>81.87</v>
      </c>
      <c r="E7" s="28">
        <v>89.83</v>
      </c>
      <c r="F7" s="28">
        <v>86.67</v>
      </c>
      <c r="G7" s="28">
        <v>94.17</v>
      </c>
      <c r="H7" s="28">
        <v>139.72999999999999</v>
      </c>
      <c r="I7" s="28">
        <v>131.19999999999999</v>
      </c>
      <c r="J7" s="28">
        <v>112.52</v>
      </c>
      <c r="K7" s="28">
        <v>81.22</v>
      </c>
      <c r="L7" s="28">
        <v>67.510000000000005</v>
      </c>
      <c r="M7" s="28">
        <v>72.5</v>
      </c>
      <c r="N7" s="28">
        <v>73.48</v>
      </c>
      <c r="O7" s="28">
        <v>62.62</v>
      </c>
      <c r="P7" s="28">
        <v>83.33</v>
      </c>
      <c r="Q7" s="28">
        <v>88.75</v>
      </c>
      <c r="R7" s="28">
        <v>115.5</v>
      </c>
      <c r="S7" s="28">
        <v>147.05000000000001</v>
      </c>
      <c r="T7" s="28">
        <v>131.97999999999999</v>
      </c>
      <c r="U7" s="28">
        <v>170.9</v>
      </c>
      <c r="V7" s="28">
        <v>206.99</v>
      </c>
      <c r="W7" s="28">
        <v>166</v>
      </c>
      <c r="X7" s="28">
        <v>137.44999999999999</v>
      </c>
      <c r="Y7" s="28">
        <v>108</v>
      </c>
      <c r="Z7" s="29"/>
      <c r="AA7" s="30">
        <f>IF(SUM(B7:Z7)&lt;&gt;0,AVERAGEIF(B7:Z7,"&lt;&gt;"""),"")</f>
        <v>109.68624999999999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37.213000000000001</v>
      </c>
      <c r="C12" s="52">
        <v>30.797000000000001</v>
      </c>
      <c r="D12" s="52">
        <v>40.539000000000001</v>
      </c>
      <c r="E12" s="52">
        <v>32.164999999999999</v>
      </c>
      <c r="F12" s="52">
        <v>47.234999999999999</v>
      </c>
      <c r="G12" s="52">
        <v>40.620000000000005</v>
      </c>
      <c r="H12" s="52">
        <v>6</v>
      </c>
      <c r="I12" s="52">
        <v>17.323</v>
      </c>
      <c r="J12" s="52"/>
      <c r="K12" s="52">
        <v>19.067</v>
      </c>
      <c r="L12" s="52"/>
      <c r="M12" s="52"/>
      <c r="N12" s="52"/>
      <c r="O12" s="52"/>
      <c r="P12" s="52"/>
      <c r="Q12" s="52"/>
      <c r="R12" s="52"/>
      <c r="S12" s="52">
        <v>0.65300000000000002</v>
      </c>
      <c r="T12" s="52"/>
      <c r="U12" s="52"/>
      <c r="V12" s="52"/>
      <c r="W12" s="52"/>
      <c r="X12" s="52">
        <v>11.878</v>
      </c>
      <c r="Y12" s="52">
        <v>1.296</v>
      </c>
      <c r="Z12" s="53"/>
      <c r="AA12" s="54">
        <f t="shared" si="0"/>
        <v>284.786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0.43799999999999994</v>
      </c>
      <c r="C14" s="57"/>
      <c r="D14" s="57"/>
      <c r="E14" s="57">
        <v>0.30199999999999999</v>
      </c>
      <c r="F14" s="57"/>
      <c r="G14" s="57">
        <v>6.9000000000000006E-2</v>
      </c>
      <c r="H14" s="57">
        <v>10.502000000000001</v>
      </c>
      <c r="I14" s="57">
        <v>1.012</v>
      </c>
      <c r="J14" s="57">
        <v>11.712000000000002</v>
      </c>
      <c r="K14" s="57">
        <v>2.2090000000000001</v>
      </c>
      <c r="L14" s="57">
        <v>23.535999999999998</v>
      </c>
      <c r="M14" s="57">
        <v>38.097999999999992</v>
      </c>
      <c r="N14" s="57">
        <v>33.180999999999997</v>
      </c>
      <c r="O14" s="57">
        <v>21.164000000000001</v>
      </c>
      <c r="P14" s="57">
        <v>21.221</v>
      </c>
      <c r="Q14" s="57">
        <v>23.078999999999997</v>
      </c>
      <c r="R14" s="57">
        <v>37.509</v>
      </c>
      <c r="S14" s="57">
        <v>4.2080000000000002</v>
      </c>
      <c r="T14" s="57">
        <v>17.874000000000002</v>
      </c>
      <c r="U14" s="57">
        <v>11.64</v>
      </c>
      <c r="V14" s="57">
        <v>22.632999999999999</v>
      </c>
      <c r="W14" s="57">
        <v>4.1680000000000001</v>
      </c>
      <c r="X14" s="57">
        <v>1.8090000000000002</v>
      </c>
      <c r="Y14" s="57">
        <v>7.6859999999999999</v>
      </c>
      <c r="Z14" s="58"/>
      <c r="AA14" s="59">
        <f t="shared" si="0"/>
        <v>294.04999999999995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37.651000000000003</v>
      </c>
      <c r="C16" s="62">
        <f t="shared" si="1"/>
        <v>30.797000000000001</v>
      </c>
      <c r="D16" s="62">
        <f t="shared" si="1"/>
        <v>40.539000000000001</v>
      </c>
      <c r="E16" s="62">
        <f t="shared" si="1"/>
        <v>32.466999999999999</v>
      </c>
      <c r="F16" s="62">
        <f t="shared" si="1"/>
        <v>47.234999999999999</v>
      </c>
      <c r="G16" s="62">
        <f t="shared" si="1"/>
        <v>40.689000000000007</v>
      </c>
      <c r="H16" s="62">
        <f t="shared" si="1"/>
        <v>16.502000000000002</v>
      </c>
      <c r="I16" s="62">
        <f t="shared" si="1"/>
        <v>18.335000000000001</v>
      </c>
      <c r="J16" s="62">
        <f t="shared" si="1"/>
        <v>11.712000000000002</v>
      </c>
      <c r="K16" s="62">
        <f t="shared" si="1"/>
        <v>21.276</v>
      </c>
      <c r="L16" s="62">
        <f t="shared" si="1"/>
        <v>23.535999999999998</v>
      </c>
      <c r="M16" s="62">
        <f t="shared" si="1"/>
        <v>38.097999999999992</v>
      </c>
      <c r="N16" s="62">
        <f t="shared" si="1"/>
        <v>33.180999999999997</v>
      </c>
      <c r="O16" s="62">
        <f t="shared" si="1"/>
        <v>21.164000000000001</v>
      </c>
      <c r="P16" s="62">
        <f t="shared" si="1"/>
        <v>21.221</v>
      </c>
      <c r="Q16" s="62">
        <f t="shared" si="1"/>
        <v>23.078999999999997</v>
      </c>
      <c r="R16" s="62">
        <f t="shared" si="1"/>
        <v>37.509</v>
      </c>
      <c r="S16" s="62">
        <f t="shared" si="1"/>
        <v>4.8610000000000007</v>
      </c>
      <c r="T16" s="62">
        <f t="shared" si="1"/>
        <v>17.874000000000002</v>
      </c>
      <c r="U16" s="62">
        <f t="shared" si="1"/>
        <v>11.64</v>
      </c>
      <c r="V16" s="62">
        <f t="shared" si="1"/>
        <v>22.632999999999999</v>
      </c>
      <c r="W16" s="62">
        <f t="shared" si="1"/>
        <v>4.1680000000000001</v>
      </c>
      <c r="X16" s="62">
        <f t="shared" si="1"/>
        <v>13.687000000000001</v>
      </c>
      <c r="Y16" s="62">
        <f t="shared" si="1"/>
        <v>8.9819999999999993</v>
      </c>
      <c r="Z16" s="63" t="str">
        <f t="shared" si="1"/>
        <v/>
      </c>
      <c r="AA16" s="64">
        <f>SUM(AA10:AA15)</f>
        <v>578.83600000000001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3.2</v>
      </c>
      <c r="C20" s="77">
        <v>5</v>
      </c>
      <c r="D20" s="77">
        <v>7.0000000000000007E-2</v>
      </c>
      <c r="E20" s="77">
        <v>5.5430000000000001</v>
      </c>
      <c r="F20" s="77">
        <v>5</v>
      </c>
      <c r="G20" s="77">
        <v>0.51900000000000002</v>
      </c>
      <c r="H20" s="77">
        <v>2.0699999999999998</v>
      </c>
      <c r="I20" s="77">
        <v>15.37</v>
      </c>
      <c r="J20" s="77">
        <v>7.157</v>
      </c>
      <c r="K20" s="77">
        <v>0.38100000000000001</v>
      </c>
      <c r="L20" s="77">
        <v>0.38400000000000001</v>
      </c>
      <c r="M20" s="77">
        <v>0.35899999999999999</v>
      </c>
      <c r="N20" s="77"/>
      <c r="O20" s="77"/>
      <c r="P20" s="77">
        <v>0.17399999999999999</v>
      </c>
      <c r="Q20" s="77"/>
      <c r="R20" s="77"/>
      <c r="S20" s="77">
        <v>0.94699999999999995</v>
      </c>
      <c r="T20" s="77"/>
      <c r="U20" s="77"/>
      <c r="V20" s="77"/>
      <c r="W20" s="77">
        <v>5</v>
      </c>
      <c r="X20" s="77">
        <v>5.9749999999999996</v>
      </c>
      <c r="Y20" s="77">
        <v>5</v>
      </c>
      <c r="Z20" s="78"/>
      <c r="AA20" s="79">
        <f t="shared" si="2"/>
        <v>62.149000000000008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0.154</v>
      </c>
      <c r="G21" s="81"/>
      <c r="H21" s="81"/>
      <c r="I21" s="81">
        <v>12.95</v>
      </c>
      <c r="J21" s="81">
        <v>6.2370000000000001</v>
      </c>
      <c r="K21" s="81">
        <v>1.8650000000000002</v>
      </c>
      <c r="L21" s="81">
        <v>1.3149999999999999</v>
      </c>
      <c r="M21" s="81">
        <v>1.573</v>
      </c>
      <c r="N21" s="81">
        <v>4.843</v>
      </c>
      <c r="O21" s="81">
        <v>5.7380000000000004</v>
      </c>
      <c r="P21" s="81">
        <v>5.7519999999999998</v>
      </c>
      <c r="Q21" s="81">
        <v>3.363</v>
      </c>
      <c r="R21" s="81">
        <v>2.69</v>
      </c>
      <c r="S21" s="81">
        <v>3.72</v>
      </c>
      <c r="T21" s="81"/>
      <c r="U21" s="81"/>
      <c r="V21" s="81"/>
      <c r="W21" s="81"/>
      <c r="X21" s="81">
        <v>0.69799999999999995</v>
      </c>
      <c r="Y21" s="81">
        <v>0.91</v>
      </c>
      <c r="Z21" s="78"/>
      <c r="AA21" s="79">
        <f t="shared" si="2"/>
        <v>51.808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3.2</v>
      </c>
      <c r="C26" s="88">
        <f t="shared" si="3"/>
        <v>5</v>
      </c>
      <c r="D26" s="88">
        <f t="shared" si="3"/>
        <v>7.0000000000000007E-2</v>
      </c>
      <c r="E26" s="88">
        <f t="shared" si="3"/>
        <v>5.5430000000000001</v>
      </c>
      <c r="F26" s="88">
        <f t="shared" si="3"/>
        <v>5.1539999999999999</v>
      </c>
      <c r="G26" s="88">
        <f t="shared" si="3"/>
        <v>0.51900000000000002</v>
      </c>
      <c r="H26" s="88">
        <f t="shared" si="3"/>
        <v>2.0699999999999998</v>
      </c>
      <c r="I26" s="88">
        <f t="shared" si="3"/>
        <v>28.32</v>
      </c>
      <c r="J26" s="88">
        <f t="shared" si="3"/>
        <v>13.394</v>
      </c>
      <c r="K26" s="88">
        <f t="shared" si="3"/>
        <v>2.2460000000000004</v>
      </c>
      <c r="L26" s="88">
        <f t="shared" si="3"/>
        <v>1.6989999999999998</v>
      </c>
      <c r="M26" s="88">
        <f t="shared" si="3"/>
        <v>1.9319999999999999</v>
      </c>
      <c r="N26" s="88">
        <f t="shared" si="3"/>
        <v>4.843</v>
      </c>
      <c r="O26" s="88">
        <f t="shared" si="3"/>
        <v>5.7380000000000004</v>
      </c>
      <c r="P26" s="88">
        <f t="shared" si="3"/>
        <v>5.9260000000000002</v>
      </c>
      <c r="Q26" s="88">
        <f t="shared" si="3"/>
        <v>3.363</v>
      </c>
      <c r="R26" s="88">
        <f t="shared" si="3"/>
        <v>2.69</v>
      </c>
      <c r="S26" s="88">
        <f t="shared" si="3"/>
        <v>4.6669999999999998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5</v>
      </c>
      <c r="X26" s="88">
        <f t="shared" si="3"/>
        <v>6.673</v>
      </c>
      <c r="Y26" s="88">
        <f t="shared" si="3"/>
        <v>5.91</v>
      </c>
      <c r="Z26" s="89" t="str">
        <f t="shared" si="3"/>
        <v/>
      </c>
      <c r="AA26" s="90">
        <f>SUM(AA19:AA25)</f>
        <v>113.95700000000001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40.850999999999999</v>
      </c>
      <c r="C30" s="77">
        <v>35.796999999999997</v>
      </c>
      <c r="D30" s="77">
        <v>40.609000000000002</v>
      </c>
      <c r="E30" s="77">
        <v>38.01</v>
      </c>
      <c r="F30" s="77">
        <v>52.389000000000003</v>
      </c>
      <c r="G30" s="77">
        <v>41.207999999999998</v>
      </c>
      <c r="H30" s="77">
        <v>18.571999999999999</v>
      </c>
      <c r="I30" s="77">
        <v>46.655000000000001</v>
      </c>
      <c r="J30" s="77">
        <v>25.106000000000002</v>
      </c>
      <c r="K30" s="77">
        <v>23.521999999999998</v>
      </c>
      <c r="L30" s="77">
        <v>25.234999999999999</v>
      </c>
      <c r="M30" s="77">
        <v>40.03</v>
      </c>
      <c r="N30" s="77">
        <v>38.024000000000001</v>
      </c>
      <c r="O30" s="77">
        <v>26.902000000000001</v>
      </c>
      <c r="P30" s="77">
        <v>27.146999999999998</v>
      </c>
      <c r="Q30" s="77">
        <v>26.442</v>
      </c>
      <c r="R30" s="77">
        <v>40.198999999999998</v>
      </c>
      <c r="S30" s="77">
        <v>9.5280000000000005</v>
      </c>
      <c r="T30" s="77">
        <v>17.873999999999999</v>
      </c>
      <c r="U30" s="77">
        <v>11.64</v>
      </c>
      <c r="V30" s="77">
        <v>22.632999999999999</v>
      </c>
      <c r="W30" s="77">
        <v>9.1679999999999993</v>
      </c>
      <c r="X30" s="77">
        <v>20.36</v>
      </c>
      <c r="Y30" s="77">
        <v>14.891999999999999</v>
      </c>
      <c r="Z30" s="78"/>
      <c r="AA30" s="79">
        <f>SUM(B30:Z30)</f>
        <v>692.79300000000012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40.850999999999999</v>
      </c>
      <c r="C32" s="62">
        <f t="shared" ref="C32:Z32" si="4">IF(LEN(C$2)&gt;0,SUM(C29:C31),"")</f>
        <v>35.796999999999997</v>
      </c>
      <c r="D32" s="62">
        <f t="shared" si="4"/>
        <v>40.609000000000002</v>
      </c>
      <c r="E32" s="62">
        <f t="shared" si="4"/>
        <v>38.01</v>
      </c>
      <c r="F32" s="62">
        <f t="shared" si="4"/>
        <v>52.389000000000003</v>
      </c>
      <c r="G32" s="62">
        <f t="shared" si="4"/>
        <v>41.207999999999998</v>
      </c>
      <c r="H32" s="62">
        <f t="shared" si="4"/>
        <v>18.571999999999999</v>
      </c>
      <c r="I32" s="62">
        <f t="shared" si="4"/>
        <v>46.655000000000001</v>
      </c>
      <c r="J32" s="62">
        <f t="shared" si="4"/>
        <v>25.106000000000002</v>
      </c>
      <c r="K32" s="62">
        <f t="shared" si="4"/>
        <v>23.521999999999998</v>
      </c>
      <c r="L32" s="62">
        <f t="shared" si="4"/>
        <v>25.234999999999999</v>
      </c>
      <c r="M32" s="62">
        <f t="shared" si="4"/>
        <v>40.03</v>
      </c>
      <c r="N32" s="62">
        <f t="shared" si="4"/>
        <v>38.024000000000001</v>
      </c>
      <c r="O32" s="62">
        <f t="shared" si="4"/>
        <v>26.902000000000001</v>
      </c>
      <c r="P32" s="62">
        <f t="shared" si="4"/>
        <v>27.146999999999998</v>
      </c>
      <c r="Q32" s="62">
        <f t="shared" si="4"/>
        <v>26.442</v>
      </c>
      <c r="R32" s="62">
        <f t="shared" si="4"/>
        <v>40.198999999999998</v>
      </c>
      <c r="S32" s="62">
        <f t="shared" si="4"/>
        <v>9.5280000000000005</v>
      </c>
      <c r="T32" s="62">
        <f t="shared" si="4"/>
        <v>17.873999999999999</v>
      </c>
      <c r="U32" s="62">
        <f t="shared" si="4"/>
        <v>11.64</v>
      </c>
      <c r="V32" s="62">
        <f t="shared" si="4"/>
        <v>22.632999999999999</v>
      </c>
      <c r="W32" s="62">
        <f t="shared" si="4"/>
        <v>9.1679999999999993</v>
      </c>
      <c r="X32" s="62">
        <f t="shared" si="4"/>
        <v>20.36</v>
      </c>
      <c r="Y32" s="62">
        <f t="shared" si="4"/>
        <v>14.891999999999999</v>
      </c>
      <c r="Z32" s="63" t="str">
        <f t="shared" si="4"/>
        <v/>
      </c>
      <c r="AA32" s="64">
        <f>SUM(AA29:AA31)</f>
        <v>692.79300000000012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40.851000000000006</v>
      </c>
      <c r="C52" s="88">
        <f t="shared" si="10"/>
        <v>35.796999999999997</v>
      </c>
      <c r="D52" s="88">
        <f t="shared" si="10"/>
        <v>40.609000000000002</v>
      </c>
      <c r="E52" s="88">
        <f t="shared" si="10"/>
        <v>38.01</v>
      </c>
      <c r="F52" s="88">
        <f t="shared" si="10"/>
        <v>52.388999999999996</v>
      </c>
      <c r="G52" s="88">
        <f t="shared" si="10"/>
        <v>41.208000000000006</v>
      </c>
      <c r="H52" s="88">
        <f t="shared" si="10"/>
        <v>18.572000000000003</v>
      </c>
      <c r="I52" s="88">
        <f t="shared" si="10"/>
        <v>46.655000000000001</v>
      </c>
      <c r="J52" s="88">
        <f t="shared" si="10"/>
        <v>25.106000000000002</v>
      </c>
      <c r="K52" s="88">
        <f t="shared" si="10"/>
        <v>23.521999999999998</v>
      </c>
      <c r="L52" s="88">
        <f t="shared" si="10"/>
        <v>25.234999999999999</v>
      </c>
      <c r="M52" s="88">
        <f t="shared" si="10"/>
        <v>40.029999999999994</v>
      </c>
      <c r="N52" s="88">
        <f t="shared" si="10"/>
        <v>38.024000000000001</v>
      </c>
      <c r="O52" s="88">
        <f t="shared" si="10"/>
        <v>26.902000000000001</v>
      </c>
      <c r="P52" s="88">
        <f t="shared" si="10"/>
        <v>27.146999999999998</v>
      </c>
      <c r="Q52" s="88">
        <f t="shared" si="10"/>
        <v>26.441999999999997</v>
      </c>
      <c r="R52" s="88">
        <f t="shared" si="10"/>
        <v>40.198999999999998</v>
      </c>
      <c r="S52" s="88">
        <f t="shared" si="10"/>
        <v>9.5280000000000005</v>
      </c>
      <c r="T52" s="88">
        <f t="shared" si="10"/>
        <v>17.874000000000002</v>
      </c>
      <c r="U52" s="88">
        <f t="shared" si="10"/>
        <v>11.64</v>
      </c>
      <c r="V52" s="88">
        <f t="shared" si="10"/>
        <v>22.632999999999999</v>
      </c>
      <c r="W52" s="88">
        <f t="shared" si="10"/>
        <v>9.1679999999999993</v>
      </c>
      <c r="X52" s="88">
        <f t="shared" si="10"/>
        <v>20.36</v>
      </c>
      <c r="Y52" s="88">
        <f t="shared" si="10"/>
        <v>14.891999999999999</v>
      </c>
      <c r="Z52" s="89" t="str">
        <f t="shared" si="10"/>
        <v/>
      </c>
      <c r="AA52" s="104">
        <f>SUM(B52:Z52)</f>
        <v>692.79300000000012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40.850999999999999</v>
      </c>
      <c r="C4" s="18">
        <v>35.796999999999997</v>
      </c>
      <c r="D4" s="18">
        <v>40.608999999999995</v>
      </c>
      <c r="E4" s="18">
        <v>38.01</v>
      </c>
      <c r="F4" s="18">
        <v>52.389000000000003</v>
      </c>
      <c r="G4" s="18">
        <v>41.207999999999998</v>
      </c>
      <c r="H4" s="18">
        <v>18.571999999999999</v>
      </c>
      <c r="I4" s="18">
        <v>46.655000000000001</v>
      </c>
      <c r="J4" s="18">
        <v>25.106000000000002</v>
      </c>
      <c r="K4" s="18">
        <v>23.522000000000002</v>
      </c>
      <c r="L4" s="18">
        <v>25.234999999999999</v>
      </c>
      <c r="M4" s="18">
        <v>40.029999999999994</v>
      </c>
      <c r="N4" s="18">
        <v>38.024000000000001</v>
      </c>
      <c r="O4" s="18">
        <v>26.902000000000001</v>
      </c>
      <c r="P4" s="18">
        <v>27.146999999999998</v>
      </c>
      <c r="Q4" s="18">
        <v>26.441999999999997</v>
      </c>
      <c r="R4" s="18">
        <v>40.198999999999998</v>
      </c>
      <c r="S4" s="18">
        <v>9.5279999999999987</v>
      </c>
      <c r="T4" s="18">
        <v>17.873999999999999</v>
      </c>
      <c r="U4" s="18">
        <v>11.64</v>
      </c>
      <c r="V4" s="18">
        <v>22.633000000000003</v>
      </c>
      <c r="W4" s="18">
        <v>9.1679999999999993</v>
      </c>
      <c r="X4" s="18">
        <v>20.36</v>
      </c>
      <c r="Y4" s="18">
        <v>14.892000000000001</v>
      </c>
      <c r="Z4" s="19"/>
      <c r="AA4" s="20">
        <f>SUM(B4:Z4)</f>
        <v>692.79300000000012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89.62</v>
      </c>
      <c r="D7" s="28">
        <v>81.87</v>
      </c>
      <c r="E7" s="28">
        <v>89.83</v>
      </c>
      <c r="F7" s="28">
        <v>86.67</v>
      </c>
      <c r="G7" s="28">
        <v>94.17</v>
      </c>
      <c r="H7" s="28">
        <v>139.72999999999999</v>
      </c>
      <c r="I7" s="28">
        <v>131.19999999999999</v>
      </c>
      <c r="J7" s="28">
        <v>112.52</v>
      </c>
      <c r="K7" s="28">
        <v>81.22</v>
      </c>
      <c r="L7" s="28">
        <v>67.510000000000005</v>
      </c>
      <c r="M7" s="28">
        <v>72.5</v>
      </c>
      <c r="N7" s="28">
        <v>73.48</v>
      </c>
      <c r="O7" s="28">
        <v>62.62</v>
      </c>
      <c r="P7" s="28">
        <v>83.33</v>
      </c>
      <c r="Q7" s="28">
        <v>88.75</v>
      </c>
      <c r="R7" s="28">
        <v>115.5</v>
      </c>
      <c r="S7" s="28">
        <v>147.05000000000001</v>
      </c>
      <c r="T7" s="28">
        <v>131.97999999999999</v>
      </c>
      <c r="U7" s="28">
        <v>170.9</v>
      </c>
      <c r="V7" s="28">
        <v>206.99</v>
      </c>
      <c r="W7" s="28">
        <v>166</v>
      </c>
      <c r="X7" s="28">
        <v>137.44999999999999</v>
      </c>
      <c r="Y7" s="28">
        <v>108</v>
      </c>
      <c r="Z7" s="29"/>
      <c r="AA7" s="30">
        <f>IF(SUM(B7:Z7)&lt;&gt;0,AVERAGEIF(B7:Z7,"&lt;&gt;"""),"")</f>
        <v>109.68624999999999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0.26200000000000001</v>
      </c>
      <c r="T12" s="52"/>
      <c r="U12" s="52"/>
      <c r="V12" s="52"/>
      <c r="W12" s="52"/>
      <c r="X12" s="52"/>
      <c r="Y12" s="52"/>
      <c r="Z12" s="53"/>
      <c r="AA12" s="54">
        <f t="shared" si="0"/>
        <v>0.26200000000000001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27.744999999999997</v>
      </c>
      <c r="C14" s="57">
        <v>18.579000000000001</v>
      </c>
      <c r="D14" s="57">
        <v>21.316000000000003</v>
      </c>
      <c r="E14" s="57">
        <v>24.794999999999998</v>
      </c>
      <c r="F14" s="57">
        <v>36.027999999999999</v>
      </c>
      <c r="G14" s="57">
        <v>28.829000000000001</v>
      </c>
      <c r="H14" s="57"/>
      <c r="I14" s="57">
        <v>31.735000000000003</v>
      </c>
      <c r="J14" s="57">
        <v>6.7140000000000004</v>
      </c>
      <c r="K14" s="57">
        <v>7.4390000000000001</v>
      </c>
      <c r="L14" s="57">
        <v>8.4660000000000011</v>
      </c>
      <c r="M14" s="57">
        <v>24.223000000000003</v>
      </c>
      <c r="N14" s="57">
        <v>33.724000000000004</v>
      </c>
      <c r="O14" s="57">
        <v>26.902000000000001</v>
      </c>
      <c r="P14" s="57">
        <v>22.146999999999998</v>
      </c>
      <c r="Q14" s="57">
        <v>25.412999999999997</v>
      </c>
      <c r="R14" s="57">
        <v>34.68</v>
      </c>
      <c r="S14" s="57">
        <v>9.266</v>
      </c>
      <c r="T14" s="57">
        <v>10.11</v>
      </c>
      <c r="U14" s="57">
        <v>8.8840000000000003</v>
      </c>
      <c r="V14" s="57">
        <v>5.7279999999999998</v>
      </c>
      <c r="W14" s="57">
        <v>6.42</v>
      </c>
      <c r="X14" s="57">
        <v>5.62</v>
      </c>
      <c r="Y14" s="57">
        <v>0.61599999999999999</v>
      </c>
      <c r="Z14" s="58"/>
      <c r="AA14" s="59">
        <f t="shared" si="0"/>
        <v>425.37900000000008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27.744999999999997</v>
      </c>
      <c r="C16" s="62">
        <f t="shared" ref="C16:Z16" si="1">IF(LEN(C$2)&gt;0,SUM(C10:C15),"")</f>
        <v>18.579000000000001</v>
      </c>
      <c r="D16" s="62">
        <f t="shared" si="1"/>
        <v>21.316000000000003</v>
      </c>
      <c r="E16" s="62">
        <f t="shared" si="1"/>
        <v>24.794999999999998</v>
      </c>
      <c r="F16" s="62">
        <f t="shared" si="1"/>
        <v>36.027999999999999</v>
      </c>
      <c r="G16" s="62">
        <f t="shared" si="1"/>
        <v>28.829000000000001</v>
      </c>
      <c r="H16" s="62">
        <f t="shared" si="1"/>
        <v>0</v>
      </c>
      <c r="I16" s="62">
        <f t="shared" si="1"/>
        <v>31.735000000000003</v>
      </c>
      <c r="J16" s="62">
        <f t="shared" si="1"/>
        <v>6.7140000000000004</v>
      </c>
      <c r="K16" s="62">
        <f t="shared" si="1"/>
        <v>7.4390000000000001</v>
      </c>
      <c r="L16" s="62">
        <f t="shared" si="1"/>
        <v>8.4660000000000011</v>
      </c>
      <c r="M16" s="62">
        <f t="shared" si="1"/>
        <v>24.223000000000003</v>
      </c>
      <c r="N16" s="62">
        <f t="shared" si="1"/>
        <v>33.724000000000004</v>
      </c>
      <c r="O16" s="62">
        <f t="shared" si="1"/>
        <v>26.902000000000001</v>
      </c>
      <c r="P16" s="62">
        <f t="shared" si="1"/>
        <v>22.146999999999998</v>
      </c>
      <c r="Q16" s="62">
        <f t="shared" si="1"/>
        <v>25.412999999999997</v>
      </c>
      <c r="R16" s="62">
        <f t="shared" si="1"/>
        <v>34.68</v>
      </c>
      <c r="S16" s="62">
        <f t="shared" si="1"/>
        <v>9.5280000000000005</v>
      </c>
      <c r="T16" s="62">
        <f t="shared" si="1"/>
        <v>10.11</v>
      </c>
      <c r="U16" s="62">
        <f t="shared" si="1"/>
        <v>8.8840000000000003</v>
      </c>
      <c r="V16" s="62">
        <f t="shared" si="1"/>
        <v>5.7279999999999998</v>
      </c>
      <c r="W16" s="62">
        <f t="shared" si="1"/>
        <v>6.42</v>
      </c>
      <c r="X16" s="62">
        <f t="shared" si="1"/>
        <v>5.62</v>
      </c>
      <c r="Y16" s="62">
        <f t="shared" si="1"/>
        <v>0.61599999999999999</v>
      </c>
      <c r="Z16" s="63" t="str">
        <f t="shared" si="1"/>
        <v/>
      </c>
      <c r="AA16" s="64">
        <f>SUM(AA10:AA15)</f>
        <v>425.64100000000008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1.8</v>
      </c>
      <c r="F19" s="72">
        <v>1.8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3.6</v>
      </c>
    </row>
    <row r="20" spans="1:27" ht="24.95" customHeight="1" x14ac:dyDescent="0.2">
      <c r="A20" s="75" t="s">
        <v>15</v>
      </c>
      <c r="B20" s="76">
        <v>5.6709999999999994</v>
      </c>
      <c r="C20" s="77">
        <v>5.9359999999999999</v>
      </c>
      <c r="D20" s="77">
        <v>5.4279999999999999</v>
      </c>
      <c r="E20" s="77">
        <v>5.4870000000000001</v>
      </c>
      <c r="F20" s="77">
        <v>5.7969999999999997</v>
      </c>
      <c r="G20" s="77">
        <v>6.28</v>
      </c>
      <c r="H20" s="77">
        <v>6.8140000000000001</v>
      </c>
      <c r="I20" s="77">
        <v>8.0570000000000004</v>
      </c>
      <c r="J20" s="77">
        <v>8.3510000000000009</v>
      </c>
      <c r="K20" s="77">
        <v>8.3879999999999999</v>
      </c>
      <c r="L20" s="77">
        <v>8.2889999999999997</v>
      </c>
      <c r="M20" s="77">
        <v>8.3019999999999996</v>
      </c>
      <c r="N20" s="77">
        <v>4.3</v>
      </c>
      <c r="O20" s="77"/>
      <c r="P20" s="77">
        <v>5</v>
      </c>
      <c r="Q20" s="77"/>
      <c r="R20" s="77"/>
      <c r="S20" s="77"/>
      <c r="T20" s="77">
        <v>1.04</v>
      </c>
      <c r="U20" s="77"/>
      <c r="V20" s="77">
        <v>1.7210000000000001</v>
      </c>
      <c r="W20" s="77"/>
      <c r="X20" s="77"/>
      <c r="Y20" s="77"/>
      <c r="Z20" s="78"/>
      <c r="AA20" s="79">
        <f t="shared" si="2"/>
        <v>94.861000000000018</v>
      </c>
    </row>
    <row r="21" spans="1:27" ht="24.95" customHeight="1" x14ac:dyDescent="0.2">
      <c r="A21" s="75" t="s">
        <v>16</v>
      </c>
      <c r="B21" s="80">
        <v>7.4349999999999996</v>
      </c>
      <c r="C21" s="81">
        <v>11.282</v>
      </c>
      <c r="D21" s="81">
        <v>13.865</v>
      </c>
      <c r="E21" s="81">
        <v>5.9279999999999999</v>
      </c>
      <c r="F21" s="81">
        <v>8.7639999999999993</v>
      </c>
      <c r="G21" s="81">
        <v>6.0989999999999993</v>
      </c>
      <c r="H21" s="81">
        <v>11.757999999999999</v>
      </c>
      <c r="I21" s="81">
        <v>6.8630000000000004</v>
      </c>
      <c r="J21" s="81">
        <v>10.041</v>
      </c>
      <c r="K21" s="81">
        <v>7.6950000000000003</v>
      </c>
      <c r="L21" s="81">
        <v>8.48</v>
      </c>
      <c r="M21" s="81">
        <v>7.5049999999999999</v>
      </c>
      <c r="N21" s="81"/>
      <c r="O21" s="81"/>
      <c r="P21" s="81"/>
      <c r="Q21" s="81">
        <v>1.0289999999999999</v>
      </c>
      <c r="R21" s="81">
        <v>5.5190000000000001</v>
      </c>
      <c r="S21" s="81"/>
      <c r="T21" s="81">
        <v>6.7240000000000002</v>
      </c>
      <c r="U21" s="81">
        <v>2.7560000000000002</v>
      </c>
      <c r="V21" s="81">
        <v>15.183999999999999</v>
      </c>
      <c r="W21" s="81">
        <v>2.7480000000000002</v>
      </c>
      <c r="X21" s="81">
        <v>14.74</v>
      </c>
      <c r="Y21" s="81">
        <v>14.276</v>
      </c>
      <c r="Z21" s="78"/>
      <c r="AA21" s="79">
        <f t="shared" si="2"/>
        <v>168.691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13.105999999999998</v>
      </c>
      <c r="C26" s="88">
        <f t="shared" ref="C26:Z26" si="3">IF(LEN(C$2)&gt;0,SUM(C19:C25),"")</f>
        <v>17.218</v>
      </c>
      <c r="D26" s="88">
        <f t="shared" si="3"/>
        <v>19.292999999999999</v>
      </c>
      <c r="E26" s="88">
        <f t="shared" si="3"/>
        <v>13.215</v>
      </c>
      <c r="F26" s="88">
        <f t="shared" si="3"/>
        <v>16.360999999999997</v>
      </c>
      <c r="G26" s="88">
        <f t="shared" si="3"/>
        <v>12.379</v>
      </c>
      <c r="H26" s="88">
        <f t="shared" si="3"/>
        <v>18.571999999999999</v>
      </c>
      <c r="I26" s="88">
        <f t="shared" si="3"/>
        <v>14.920000000000002</v>
      </c>
      <c r="J26" s="88">
        <f t="shared" si="3"/>
        <v>18.392000000000003</v>
      </c>
      <c r="K26" s="88">
        <f t="shared" si="3"/>
        <v>16.082999999999998</v>
      </c>
      <c r="L26" s="88">
        <f t="shared" si="3"/>
        <v>16.768999999999998</v>
      </c>
      <c r="M26" s="88">
        <f t="shared" si="3"/>
        <v>15.806999999999999</v>
      </c>
      <c r="N26" s="88">
        <f t="shared" si="3"/>
        <v>4.3</v>
      </c>
      <c r="O26" s="88">
        <f t="shared" si="3"/>
        <v>0</v>
      </c>
      <c r="P26" s="88">
        <f t="shared" si="3"/>
        <v>5</v>
      </c>
      <c r="Q26" s="88">
        <f t="shared" si="3"/>
        <v>1.0289999999999999</v>
      </c>
      <c r="R26" s="88">
        <f t="shared" si="3"/>
        <v>5.5190000000000001</v>
      </c>
      <c r="S26" s="88">
        <f t="shared" si="3"/>
        <v>0</v>
      </c>
      <c r="T26" s="88">
        <f t="shared" si="3"/>
        <v>7.7640000000000002</v>
      </c>
      <c r="U26" s="88">
        <f t="shared" si="3"/>
        <v>2.7560000000000002</v>
      </c>
      <c r="V26" s="88">
        <f t="shared" si="3"/>
        <v>16.905000000000001</v>
      </c>
      <c r="W26" s="88">
        <f t="shared" si="3"/>
        <v>2.7480000000000002</v>
      </c>
      <c r="X26" s="88">
        <f t="shared" si="3"/>
        <v>14.74</v>
      </c>
      <c r="Y26" s="88">
        <f t="shared" si="3"/>
        <v>14.276</v>
      </c>
      <c r="Z26" s="89" t="str">
        <f t="shared" si="3"/>
        <v/>
      </c>
      <c r="AA26" s="90">
        <f>SUM(AA19:AA25)</f>
        <v>267.15200000000004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40.850999999999999</v>
      </c>
      <c r="C30" s="77">
        <v>35.796999999999997</v>
      </c>
      <c r="D30" s="77">
        <v>40.609000000000002</v>
      </c>
      <c r="E30" s="77">
        <v>38.01</v>
      </c>
      <c r="F30" s="77">
        <v>52.389000000000003</v>
      </c>
      <c r="G30" s="77">
        <v>41.207999999999998</v>
      </c>
      <c r="H30" s="77">
        <v>18.571999999999999</v>
      </c>
      <c r="I30" s="77">
        <v>46.655000000000001</v>
      </c>
      <c r="J30" s="77">
        <v>25.106000000000002</v>
      </c>
      <c r="K30" s="77">
        <v>23.521999999999998</v>
      </c>
      <c r="L30" s="77">
        <v>25.234999999999999</v>
      </c>
      <c r="M30" s="77">
        <v>40.03</v>
      </c>
      <c r="N30" s="77">
        <v>38.024000000000001</v>
      </c>
      <c r="O30" s="77">
        <v>26.902000000000001</v>
      </c>
      <c r="P30" s="77">
        <v>27.146999999999998</v>
      </c>
      <c r="Q30" s="77">
        <v>26.442</v>
      </c>
      <c r="R30" s="77">
        <v>40.198999999999998</v>
      </c>
      <c r="S30" s="77">
        <v>9.5280000000000005</v>
      </c>
      <c r="T30" s="77">
        <v>17.873999999999999</v>
      </c>
      <c r="U30" s="77">
        <v>11.64</v>
      </c>
      <c r="V30" s="77">
        <v>22.632999999999999</v>
      </c>
      <c r="W30" s="77">
        <v>9.1679999999999993</v>
      </c>
      <c r="X30" s="77">
        <v>20.36</v>
      </c>
      <c r="Y30" s="77">
        <v>14.891999999999999</v>
      </c>
      <c r="Z30" s="78"/>
      <c r="AA30" s="79">
        <f>SUM(B30:Z30)</f>
        <v>692.79300000000012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40.850999999999999</v>
      </c>
      <c r="C32" s="62">
        <f t="shared" ref="C32:Z32" si="4">IF(LEN(C$2)&gt;0,SUM(C29:C31),"")</f>
        <v>35.796999999999997</v>
      </c>
      <c r="D32" s="62">
        <f t="shared" si="4"/>
        <v>40.609000000000002</v>
      </c>
      <c r="E32" s="62">
        <f t="shared" si="4"/>
        <v>38.01</v>
      </c>
      <c r="F32" s="62">
        <f t="shared" si="4"/>
        <v>52.389000000000003</v>
      </c>
      <c r="G32" s="62">
        <f t="shared" si="4"/>
        <v>41.207999999999998</v>
      </c>
      <c r="H32" s="62">
        <f t="shared" si="4"/>
        <v>18.571999999999999</v>
      </c>
      <c r="I32" s="62">
        <f t="shared" si="4"/>
        <v>46.655000000000001</v>
      </c>
      <c r="J32" s="62">
        <f t="shared" si="4"/>
        <v>25.106000000000002</v>
      </c>
      <c r="K32" s="62">
        <f t="shared" si="4"/>
        <v>23.521999999999998</v>
      </c>
      <c r="L32" s="62">
        <f t="shared" si="4"/>
        <v>25.234999999999999</v>
      </c>
      <c r="M32" s="62">
        <f t="shared" si="4"/>
        <v>40.03</v>
      </c>
      <c r="N32" s="62">
        <f t="shared" si="4"/>
        <v>38.024000000000001</v>
      </c>
      <c r="O32" s="62">
        <f t="shared" si="4"/>
        <v>26.902000000000001</v>
      </c>
      <c r="P32" s="62">
        <f t="shared" si="4"/>
        <v>27.146999999999998</v>
      </c>
      <c r="Q32" s="62">
        <f t="shared" si="4"/>
        <v>26.442</v>
      </c>
      <c r="R32" s="62">
        <f t="shared" si="4"/>
        <v>40.198999999999998</v>
      </c>
      <c r="S32" s="62">
        <f t="shared" si="4"/>
        <v>9.5280000000000005</v>
      </c>
      <c r="T32" s="62">
        <f t="shared" si="4"/>
        <v>17.873999999999999</v>
      </c>
      <c r="U32" s="62">
        <f t="shared" si="4"/>
        <v>11.64</v>
      </c>
      <c r="V32" s="62">
        <f t="shared" si="4"/>
        <v>22.632999999999999</v>
      </c>
      <c r="W32" s="62">
        <f t="shared" si="4"/>
        <v>9.1679999999999993</v>
      </c>
      <c r="X32" s="62">
        <f t="shared" si="4"/>
        <v>20.36</v>
      </c>
      <c r="Y32" s="62">
        <f t="shared" si="4"/>
        <v>14.891999999999999</v>
      </c>
      <c r="Z32" s="63" t="str">
        <f t="shared" si="4"/>
        <v/>
      </c>
      <c r="AA32" s="64">
        <f>SUM(AA29:AA31)</f>
        <v>692.79300000000012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40.850999999999999</v>
      </c>
      <c r="C52" s="88">
        <f t="shared" ref="C52:Z52" si="10">IF(LEN(C$2)&gt;0,SUM(C10:C15)+C26+C40,"")</f>
        <v>35.796999999999997</v>
      </c>
      <c r="D52" s="88">
        <f t="shared" si="10"/>
        <v>40.609000000000002</v>
      </c>
      <c r="E52" s="88">
        <f t="shared" si="10"/>
        <v>38.01</v>
      </c>
      <c r="F52" s="88">
        <f t="shared" si="10"/>
        <v>52.388999999999996</v>
      </c>
      <c r="G52" s="88">
        <f t="shared" si="10"/>
        <v>41.207999999999998</v>
      </c>
      <c r="H52" s="88">
        <f t="shared" si="10"/>
        <v>18.571999999999999</v>
      </c>
      <c r="I52" s="88">
        <f t="shared" si="10"/>
        <v>46.655000000000001</v>
      </c>
      <c r="J52" s="88">
        <f t="shared" si="10"/>
        <v>25.106000000000002</v>
      </c>
      <c r="K52" s="88">
        <f t="shared" si="10"/>
        <v>23.521999999999998</v>
      </c>
      <c r="L52" s="88">
        <f t="shared" si="10"/>
        <v>25.234999999999999</v>
      </c>
      <c r="M52" s="88">
        <f t="shared" si="10"/>
        <v>40.03</v>
      </c>
      <c r="N52" s="88">
        <f t="shared" si="10"/>
        <v>38.024000000000001</v>
      </c>
      <c r="O52" s="88">
        <f t="shared" si="10"/>
        <v>26.902000000000001</v>
      </c>
      <c r="P52" s="88">
        <f t="shared" si="10"/>
        <v>27.146999999999998</v>
      </c>
      <c r="Q52" s="88">
        <f t="shared" si="10"/>
        <v>26.441999999999997</v>
      </c>
      <c r="R52" s="88">
        <f t="shared" si="10"/>
        <v>40.198999999999998</v>
      </c>
      <c r="S52" s="88">
        <f t="shared" si="10"/>
        <v>9.5280000000000005</v>
      </c>
      <c r="T52" s="88">
        <f t="shared" si="10"/>
        <v>17.873999999999999</v>
      </c>
      <c r="U52" s="88">
        <f t="shared" si="10"/>
        <v>11.64</v>
      </c>
      <c r="V52" s="88">
        <f t="shared" si="10"/>
        <v>22.633000000000003</v>
      </c>
      <c r="W52" s="88">
        <f t="shared" si="10"/>
        <v>9.1679999999999993</v>
      </c>
      <c r="X52" s="88">
        <f t="shared" si="10"/>
        <v>20.36</v>
      </c>
      <c r="Y52" s="88">
        <f t="shared" si="10"/>
        <v>14.891999999999999</v>
      </c>
      <c r="Z52" s="89" t="str">
        <f t="shared" si="10"/>
        <v/>
      </c>
      <c r="AA52" s="104">
        <f>SUM(B52:Z52)</f>
        <v>692.79300000000012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93.58</v>
      </c>
      <c r="C7" s="117">
        <v>89.62</v>
      </c>
      <c r="D7" s="117">
        <v>81.87</v>
      </c>
      <c r="E7" s="117">
        <v>89.83</v>
      </c>
      <c r="F7" s="117">
        <v>86.67</v>
      </c>
      <c r="G7" s="117">
        <v>94.17</v>
      </c>
      <c r="H7" s="117">
        <v>139.72999999999999</v>
      </c>
      <c r="I7" s="117">
        <v>131.19999999999999</v>
      </c>
      <c r="J7" s="117">
        <v>112.52</v>
      </c>
      <c r="K7" s="117">
        <v>81.22</v>
      </c>
      <c r="L7" s="117">
        <v>67.510000000000005</v>
      </c>
      <c r="M7" s="117">
        <v>72.5</v>
      </c>
      <c r="N7" s="117">
        <v>73.48</v>
      </c>
      <c r="O7" s="117">
        <v>62.62</v>
      </c>
      <c r="P7" s="117">
        <v>83.33</v>
      </c>
      <c r="Q7" s="117">
        <v>88.75</v>
      </c>
      <c r="R7" s="117">
        <v>115.5</v>
      </c>
      <c r="S7" s="117">
        <v>147.05000000000001</v>
      </c>
      <c r="T7" s="117">
        <v>131.97999999999999</v>
      </c>
      <c r="U7" s="117">
        <v>170.9</v>
      </c>
      <c r="V7" s="117">
        <v>206.99</v>
      </c>
      <c r="W7" s="117">
        <v>166</v>
      </c>
      <c r="X7" s="117">
        <v>137.44999999999999</v>
      </c>
      <c r="Y7" s="117">
        <v>108</v>
      </c>
      <c r="Z7" s="118"/>
      <c r="AA7" s="119">
        <f>IF(SUM(B7:Z7)&lt;&gt;0,AVERAGEIF(B7:Z7,"&lt;&gt;"""),"")</f>
        <v>109.68624999999999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2024-06-11T20:20:04Z</dcterms:created>
  <dcterms:modified xsi:type="dcterms:W3CDTF">2024-06-11T20:20:05Z</dcterms:modified>
</cp:coreProperties>
</file>