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<sst xmlns="http://schemas.openxmlformats.org/spreadsheetml/2006/main" count="119" uniqueCount="54">
  <si>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10/06/2024 23:24:10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</si>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</sst>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7E1-4246-8173-2C8E4A38F57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7E1-4246-8173-2C8E4A38F57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4</c:v>
                </c:pt>
                <c:pt idx="8">
                  <c:v>4</c:v>
                </c:pt>
                <c:pt idx="2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E1-4246-8173-2C8E4A38F57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2.6419999999999999</c:v>
                </c:pt>
                <c:pt idx="1">
                  <c:v>2.851</c:v>
                </c:pt>
                <c:pt idx="2">
                  <c:v>2.383</c:v>
                </c:pt>
                <c:pt idx="3">
                  <c:v>2.3650000000000002</c:v>
                </c:pt>
                <c:pt idx="4">
                  <c:v>3.4039999999999999</c:v>
                </c:pt>
                <c:pt idx="5">
                  <c:v>2.9969999999999999</c:v>
                </c:pt>
                <c:pt idx="7">
                  <c:v>3.0000000000000001E-3</c:v>
                </c:pt>
                <c:pt idx="12">
                  <c:v>0.436</c:v>
                </c:pt>
                <c:pt idx="13">
                  <c:v>0.872</c:v>
                </c:pt>
                <c:pt idx="14">
                  <c:v>0.434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E1-4246-8173-2C8E4A38F57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7E1-4246-8173-2C8E4A38F57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7E1-4246-8173-2C8E4A38F57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7E1-4246-8173-2C8E4A38F57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7E1-4246-8173-2C8E4A38F57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7E1-4246-8173-2C8E4A38F57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31.294999999999998</c:v>
                </c:pt>
                <c:pt idx="1">
                  <c:v>16.489999999999998</c:v>
                </c:pt>
                <c:pt idx="6">
                  <c:v>12.212</c:v>
                </c:pt>
                <c:pt idx="7">
                  <c:v>36.478000000000002</c:v>
                </c:pt>
                <c:pt idx="8">
                  <c:v>13.164999999999999</c:v>
                </c:pt>
                <c:pt idx="9">
                  <c:v>62.81</c:v>
                </c:pt>
                <c:pt idx="15">
                  <c:v>18.082999999999998</c:v>
                </c:pt>
                <c:pt idx="16">
                  <c:v>10.887</c:v>
                </c:pt>
                <c:pt idx="17">
                  <c:v>13.186999999999999</c:v>
                </c:pt>
                <c:pt idx="18">
                  <c:v>18.332999999999998</c:v>
                </c:pt>
                <c:pt idx="19">
                  <c:v>2.7629999999999999</c:v>
                </c:pt>
                <c:pt idx="20">
                  <c:v>1.9570000000000001</c:v>
                </c:pt>
                <c:pt idx="21">
                  <c:v>4.234</c:v>
                </c:pt>
                <c:pt idx="22">
                  <c:v>50</c:v>
                </c:pt>
                <c:pt idx="23">
                  <c:v>14.51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7E1-4246-8173-2C8E4A38F57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7E1-4246-8173-2C8E4A38F57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2.621</c:v>
                </c:pt>
                <c:pt idx="1">
                  <c:v>4.4180000000000001</c:v>
                </c:pt>
                <c:pt idx="2">
                  <c:v>16.53</c:v>
                </c:pt>
                <c:pt idx="3">
                  <c:v>10.692</c:v>
                </c:pt>
                <c:pt idx="4">
                  <c:v>21.809000000000001</c:v>
                </c:pt>
                <c:pt idx="5">
                  <c:v>35.894999999999996</c:v>
                </c:pt>
                <c:pt idx="6">
                  <c:v>14.353</c:v>
                </c:pt>
                <c:pt idx="7">
                  <c:v>26.000999999999998</c:v>
                </c:pt>
                <c:pt idx="8">
                  <c:v>17.366</c:v>
                </c:pt>
                <c:pt idx="9">
                  <c:v>22.049999999999997</c:v>
                </c:pt>
                <c:pt idx="10">
                  <c:v>46.843000000000004</c:v>
                </c:pt>
                <c:pt idx="11">
                  <c:v>23.321999999999999</c:v>
                </c:pt>
                <c:pt idx="12">
                  <c:v>22.480000000000004</c:v>
                </c:pt>
                <c:pt idx="13">
                  <c:v>18.094999999999995</c:v>
                </c:pt>
                <c:pt idx="14">
                  <c:v>17.040999999999997</c:v>
                </c:pt>
                <c:pt idx="15">
                  <c:v>14.715</c:v>
                </c:pt>
                <c:pt idx="16">
                  <c:v>11.333</c:v>
                </c:pt>
                <c:pt idx="17">
                  <c:v>8.0839999999999996</c:v>
                </c:pt>
                <c:pt idx="18">
                  <c:v>5.6920000000000002</c:v>
                </c:pt>
                <c:pt idx="19">
                  <c:v>13.624999999999998</c:v>
                </c:pt>
                <c:pt idx="20">
                  <c:v>18.495000000000001</c:v>
                </c:pt>
                <c:pt idx="21">
                  <c:v>15.734999999999999</c:v>
                </c:pt>
                <c:pt idx="22">
                  <c:v>11.32</c:v>
                </c:pt>
                <c:pt idx="23">
                  <c:v>14.226000000000001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7E1-4246-8173-2C8E4A38F57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7E1-4246-8173-2C8E4A38F57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7E1-4246-8173-2C8E4A38F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84.67</c:v>
                </c:pt>
                <c:pt idx="1">
                  <c:v>82</c:v>
                </c:pt>
                <c:pt idx="2">
                  <c:v>65.62</c:v>
                </c:pt>
                <c:pt idx="3">
                  <c:v>67.010000000000005</c:v>
                </c:pt>
                <c:pt idx="4">
                  <c:v>65.28</c:v>
                </c:pt>
                <c:pt idx="5">
                  <c:v>72.05</c:v>
                </c:pt>
                <c:pt idx="6">
                  <c:v>90</c:v>
                </c:pt>
                <c:pt idx="7">
                  <c:v>126.61</c:v>
                </c:pt>
                <c:pt idx="8">
                  <c:v>100.9</c:v>
                </c:pt>
                <c:pt idx="9">
                  <c:v>87.43</c:v>
                </c:pt>
                <c:pt idx="10">
                  <c:v>66.540000000000006</c:v>
                </c:pt>
                <c:pt idx="11">
                  <c:v>70.69</c:v>
                </c:pt>
                <c:pt idx="12">
                  <c:v>70.37</c:v>
                </c:pt>
                <c:pt idx="13">
                  <c:v>61.61</c:v>
                </c:pt>
                <c:pt idx="14">
                  <c:v>64</c:v>
                </c:pt>
                <c:pt idx="15">
                  <c:v>78.849999999999994</c:v>
                </c:pt>
                <c:pt idx="16">
                  <c:v>84.66</c:v>
                </c:pt>
                <c:pt idx="17">
                  <c:v>97.78</c:v>
                </c:pt>
                <c:pt idx="18">
                  <c:v>120</c:v>
                </c:pt>
                <c:pt idx="19">
                  <c:v>167.29</c:v>
                </c:pt>
                <c:pt idx="20">
                  <c:v>207.87</c:v>
                </c:pt>
                <c:pt idx="21">
                  <c:v>188.35</c:v>
                </c:pt>
                <c:pt idx="22">
                  <c:v>134.44</c:v>
                </c:pt>
                <c:pt idx="23">
                  <c:v>95.16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7E1-4246-8173-2C8E4A38F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047-4FFA-B269-17F09677036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7">
                  <c:v>35.582999999999998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7-4FFA-B269-17F09677036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9.6000000000000002E-2</c:v>
                </c:pt>
                <c:pt idx="1">
                  <c:v>1.2</c:v>
                </c:pt>
                <c:pt idx="4">
                  <c:v>0.79600000000000004</c:v>
                </c:pt>
                <c:pt idx="5">
                  <c:v>4.4560000000000004</c:v>
                </c:pt>
                <c:pt idx="6">
                  <c:v>1.35</c:v>
                </c:pt>
                <c:pt idx="9">
                  <c:v>9.3109999999999999</c:v>
                </c:pt>
                <c:pt idx="10">
                  <c:v>12.412000000000001</c:v>
                </c:pt>
                <c:pt idx="11">
                  <c:v>0.53600000000000003</c:v>
                </c:pt>
                <c:pt idx="14">
                  <c:v>2.1240000000000001</c:v>
                </c:pt>
                <c:pt idx="22">
                  <c:v>11.916</c:v>
                </c:pt>
                <c:pt idx="23">
                  <c:v>1.6379999999999999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47-4FFA-B269-17F09677036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">
                  <c:v>24.132999999999999</c:v>
                </c:pt>
                <c:pt idx="2">
                  <c:v>16.817</c:v>
                </c:pt>
                <c:pt idx="3">
                  <c:v>11.263999999999999</c:v>
                </c:pt>
                <c:pt idx="4">
                  <c:v>22.21</c:v>
                </c:pt>
                <c:pt idx="5">
                  <c:v>31.494999999999997</c:v>
                </c:pt>
                <c:pt idx="6">
                  <c:v>18.478999999999999</c:v>
                </c:pt>
                <c:pt idx="7">
                  <c:v>26.899000000000001</c:v>
                </c:pt>
                <c:pt idx="8">
                  <c:v>16.791</c:v>
                </c:pt>
                <c:pt idx="9">
                  <c:v>57.203000000000003</c:v>
                </c:pt>
                <c:pt idx="10">
                  <c:v>33.092000000000006</c:v>
                </c:pt>
                <c:pt idx="11">
                  <c:v>20.894000000000002</c:v>
                </c:pt>
                <c:pt idx="12">
                  <c:v>7.3159999999999998</c:v>
                </c:pt>
                <c:pt idx="13">
                  <c:v>1.635</c:v>
                </c:pt>
                <c:pt idx="14">
                  <c:v>12.442</c:v>
                </c:pt>
                <c:pt idx="15">
                  <c:v>17.765000000000001</c:v>
                </c:pt>
                <c:pt idx="16">
                  <c:v>11.769000000000002</c:v>
                </c:pt>
                <c:pt idx="17">
                  <c:v>3.3940000000000001</c:v>
                </c:pt>
                <c:pt idx="18">
                  <c:v>17.494999999999997</c:v>
                </c:pt>
                <c:pt idx="19">
                  <c:v>16.388000000000002</c:v>
                </c:pt>
                <c:pt idx="20">
                  <c:v>20.451999999999998</c:v>
                </c:pt>
                <c:pt idx="21">
                  <c:v>23.969000000000001</c:v>
                </c:pt>
                <c:pt idx="22">
                  <c:v>49.122999999999998</c:v>
                </c:pt>
                <c:pt idx="23">
                  <c:v>26.192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47-4FFA-B269-17F09677036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047-4FFA-B269-17F09677036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047-4FFA-B269-17F09677036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047-4FFA-B269-17F09677036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047-4FFA-B269-17F09677036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047-4FFA-B269-17F09677036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047-4FFA-B269-17F09677036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047-4FFA-B269-17F09677036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36.462000000000003</c:v>
                </c:pt>
                <c:pt idx="1">
                  <c:v>2.4260000000000002</c:v>
                </c:pt>
                <c:pt idx="2">
                  <c:v>2.0960000000000001</c:v>
                </c:pt>
                <c:pt idx="3">
                  <c:v>1.7929999999999999</c:v>
                </c:pt>
                <c:pt idx="4">
                  <c:v>2.2069999999999999</c:v>
                </c:pt>
                <c:pt idx="5">
                  <c:v>2.9409999999999998</c:v>
                </c:pt>
                <c:pt idx="6">
                  <c:v>6.7360000000000007</c:v>
                </c:pt>
                <c:pt idx="8">
                  <c:v>17.739999999999998</c:v>
                </c:pt>
                <c:pt idx="9">
                  <c:v>18.346</c:v>
                </c:pt>
                <c:pt idx="10">
                  <c:v>1.339</c:v>
                </c:pt>
                <c:pt idx="11">
                  <c:v>1.8919999999999999</c:v>
                </c:pt>
                <c:pt idx="12">
                  <c:v>15.600000000000001</c:v>
                </c:pt>
                <c:pt idx="13">
                  <c:v>17.332000000000001</c:v>
                </c:pt>
                <c:pt idx="14">
                  <c:v>2.9089999999999998</c:v>
                </c:pt>
                <c:pt idx="15">
                  <c:v>15.033000000000001</c:v>
                </c:pt>
                <c:pt idx="16">
                  <c:v>10.451000000000001</c:v>
                </c:pt>
                <c:pt idx="17">
                  <c:v>17.877000000000002</c:v>
                </c:pt>
                <c:pt idx="18">
                  <c:v>6.53</c:v>
                </c:pt>
                <c:pt idx="22">
                  <c:v>0.28100000000000003</c:v>
                </c:pt>
                <c:pt idx="23">
                  <c:v>0.90600000000000003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047-4FFA-B269-17F09677036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047-4FFA-B269-17F09677036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047-4FFA-B269-17F0967703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84.67</c:v>
                </c:pt>
                <c:pt idx="1">
                  <c:v>82</c:v>
                </c:pt>
                <c:pt idx="2">
                  <c:v>65.62</c:v>
                </c:pt>
                <c:pt idx="3">
                  <c:v>67.010000000000005</c:v>
                </c:pt>
                <c:pt idx="4">
                  <c:v>65.28</c:v>
                </c:pt>
                <c:pt idx="5">
                  <c:v>72.05</c:v>
                </c:pt>
                <c:pt idx="6">
                  <c:v>90</c:v>
                </c:pt>
                <c:pt idx="7">
                  <c:v>126.61</c:v>
                </c:pt>
                <c:pt idx="8">
                  <c:v>100.9</c:v>
                </c:pt>
                <c:pt idx="9">
                  <c:v>87.43</c:v>
                </c:pt>
                <c:pt idx="10">
                  <c:v>66.540000000000006</c:v>
                </c:pt>
                <c:pt idx="11">
                  <c:v>70.69</c:v>
                </c:pt>
                <c:pt idx="12">
                  <c:v>70.37</c:v>
                </c:pt>
                <c:pt idx="13">
                  <c:v>61.61</c:v>
                </c:pt>
                <c:pt idx="14">
                  <c:v>64</c:v>
                </c:pt>
                <c:pt idx="15">
                  <c:v>78.849999999999994</c:v>
                </c:pt>
                <c:pt idx="16">
                  <c:v>84.66</c:v>
                </c:pt>
                <c:pt idx="17">
                  <c:v>97.78</c:v>
                </c:pt>
                <c:pt idx="18">
                  <c:v>120</c:v>
                </c:pt>
                <c:pt idx="19">
                  <c:v>167.29</c:v>
                </c:pt>
                <c:pt idx="20">
                  <c:v>207.87</c:v>
                </c:pt>
                <c:pt idx="21">
                  <c:v>188.35</c:v>
                </c:pt>
                <c:pt idx="22">
                  <c:v>134.44</c:v>
                </c:pt>
                <c:pt idx="23">
                  <c:v>95.16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047-4FFA-B269-17F0967703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36.557999999999993</v>
      </c>
      <c r="C4" s="18">
        <v>27.759</v>
      </c>
      <c r="D4" s="18">
        <v>18.913</v>
      </c>
      <c r="E4" s="18">
        <v>13.057</v>
      </c>
      <c r="F4" s="18">
        <v>25.213000000000001</v>
      </c>
      <c r="G4" s="18">
        <v>38.891999999999996</v>
      </c>
      <c r="H4" s="18">
        <v>26.564999999999998</v>
      </c>
      <c r="I4" s="18">
        <v>62.481999999999999</v>
      </c>
      <c r="J4" s="18">
        <v>34.530999999999999</v>
      </c>
      <c r="K4" s="18">
        <v>84.86</v>
      </c>
      <c r="L4" s="18">
        <v>46.843000000000004</v>
      </c>
      <c r="M4" s="18">
        <v>23.321999999999999</v>
      </c>
      <c r="N4" s="18">
        <v>22.916000000000004</v>
      </c>
      <c r="O4" s="18">
        <v>18.966999999999995</v>
      </c>
      <c r="P4" s="18">
        <v>17.474999999999998</v>
      </c>
      <c r="Q4" s="18">
        <v>32.798000000000002</v>
      </c>
      <c r="R4" s="18">
        <v>22.220000000000002</v>
      </c>
      <c r="S4" s="18">
        <v>21.270999999999997</v>
      </c>
      <c r="T4" s="18">
        <v>24.024999999999999</v>
      </c>
      <c r="U4" s="18">
        <v>16.387999999999998</v>
      </c>
      <c r="V4" s="18">
        <v>20.451999999999998</v>
      </c>
      <c r="W4" s="18">
        <v>23.968999999999998</v>
      </c>
      <c r="X4" s="18">
        <v>61.32</v>
      </c>
      <c r="Y4" s="18">
        <v>28.736000000000001</v>
      </c>
      <c r="Z4" s="19"/>
      <c r="AA4" s="20">
        <f>SUM(B4:Z4)</f>
        <v>749.53200000000015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84.67</v>
      </c>
      <c r="C7" s="28">
        <v>82</v>
      </c>
      <c r="D7" s="28">
        <v>65.62</v>
      </c>
      <c r="E7" s="28">
        <v>67.010000000000005</v>
      </c>
      <c r="F7" s="28">
        <v>65.28</v>
      </c>
      <c r="G7" s="28">
        <v>72.05</v>
      </c>
      <c r="H7" s="28">
        <v>90</v>
      </c>
      <c r="I7" s="28">
        <v>126.61</v>
      </c>
      <c r="J7" s="28">
        <v>100.9</v>
      </c>
      <c r="K7" s="28">
        <v>87.43</v>
      </c>
      <c r="L7" s="28">
        <v>66.540000000000006</v>
      </c>
      <c r="M7" s="28">
        <v>70.69</v>
      </c>
      <c r="N7" s="28">
        <v>70.37</v>
      </c>
      <c r="O7" s="28">
        <v>61.61</v>
      </c>
      <c r="P7" s="28">
        <v>64</v>
      </c>
      <c r="Q7" s="28">
        <v>78.849999999999994</v>
      </c>
      <c r="R7" s="28">
        <v>84.66</v>
      </c>
      <c r="S7" s="28">
        <v>97.78</v>
      </c>
      <c r="T7" s="28">
        <v>120</v>
      </c>
      <c r="U7" s="28">
        <v>167.29</v>
      </c>
      <c r="V7" s="28">
        <v>207.87</v>
      </c>
      <c r="W7" s="28">
        <v>188.35</v>
      </c>
      <c r="X7" s="28">
        <v>134.44</v>
      </c>
      <c r="Y7" s="28">
        <v>95.16</v>
      </c>
      <c r="Z7" s="29"/>
      <c r="AA7" s="30">
        <f>IF(SUM(B7:Z7)&lt;&gt;0,AVERAGEIF(B7:Z7,"&lt;&gt;"""),"")</f>
        <v>97.882499999999993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31.294999999999998</v>
      </c>
      <c r="C12" s="52">
        <v>16.489999999999998</v>
      </c>
      <c r="D12" s="52"/>
      <c r="E12" s="52"/>
      <c r="F12" s="52"/>
      <c r="G12" s="52"/>
      <c r="H12" s="52">
        <v>12.212</v>
      </c>
      <c r="I12" s="52">
        <v>36.478000000000002</v>
      </c>
      <c r="J12" s="52">
        <v>13.164999999999999</v>
      </c>
      <c r="K12" s="52">
        <v>62.81</v>
      </c>
      <c r="L12" s="52"/>
      <c r="M12" s="52"/>
      <c r="N12" s="52"/>
      <c r="O12" s="52"/>
      <c r="P12" s="52"/>
      <c r="Q12" s="52">
        <v>18.082999999999998</v>
      </c>
      <c r="R12" s="52">
        <v>10.887</v>
      </c>
      <c r="S12" s="52">
        <v>13.186999999999999</v>
      </c>
      <c r="T12" s="52">
        <v>18.332999999999998</v>
      </c>
      <c r="U12" s="52">
        <v>2.7629999999999999</v>
      </c>
      <c r="V12" s="52">
        <v>1.9570000000000001</v>
      </c>
      <c r="W12" s="52">
        <v>4.234</v>
      </c>
      <c r="X12" s="52">
        <v>50</v>
      </c>
      <c r="Y12" s="52">
        <v>14.51</v>
      </c>
      <c r="Z12" s="53"/>
      <c r="AA12" s="54">
        <f t="shared" si="0"/>
        <v>306.404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2.621</v>
      </c>
      <c r="C14" s="57">
        <v>4.4180000000000001</v>
      </c>
      <c r="D14" s="57">
        <v>16.53</v>
      </c>
      <c r="E14" s="57">
        <v>10.692</v>
      </c>
      <c r="F14" s="57">
        <v>21.809000000000001</v>
      </c>
      <c r="G14" s="57">
        <v>35.894999999999996</v>
      </c>
      <c r="H14" s="57">
        <v>14.353</v>
      </c>
      <c r="I14" s="57">
        <v>26.000999999999998</v>
      </c>
      <c r="J14" s="57">
        <v>17.366</v>
      </c>
      <c r="K14" s="57">
        <v>22.049999999999997</v>
      </c>
      <c r="L14" s="57">
        <v>46.843000000000004</v>
      </c>
      <c r="M14" s="57">
        <v>23.321999999999999</v>
      </c>
      <c r="N14" s="57">
        <v>22.480000000000004</v>
      </c>
      <c r="O14" s="57">
        <v>18.094999999999995</v>
      </c>
      <c r="P14" s="57">
        <v>17.040999999999997</v>
      </c>
      <c r="Q14" s="57">
        <v>14.715</v>
      </c>
      <c r="R14" s="57">
        <v>11.333</v>
      </c>
      <c r="S14" s="57">
        <v>8.0839999999999996</v>
      </c>
      <c r="T14" s="57">
        <v>5.6920000000000002</v>
      </c>
      <c r="U14" s="57">
        <v>13.624999999999998</v>
      </c>
      <c r="V14" s="57">
        <v>18.495000000000001</v>
      </c>
      <c r="W14" s="57">
        <v>15.734999999999999</v>
      </c>
      <c r="X14" s="57">
        <v>11.32</v>
      </c>
      <c r="Y14" s="57">
        <v>14.226000000000001</v>
      </c>
      <c r="Z14" s="58"/>
      <c r="AA14" s="59">
        <f t="shared" si="0"/>
        <v>412.74100000000004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33.915999999999997</v>
      </c>
      <c r="C16" s="62">
        <f t="shared" si="1"/>
        <v>20.907999999999998</v>
      </c>
      <c r="D16" s="62">
        <f t="shared" si="1"/>
        <v>16.53</v>
      </c>
      <c r="E16" s="62">
        <f t="shared" si="1"/>
        <v>10.692</v>
      </c>
      <c r="F16" s="62">
        <f t="shared" si="1"/>
        <v>21.809000000000001</v>
      </c>
      <c r="G16" s="62">
        <f t="shared" si="1"/>
        <v>35.894999999999996</v>
      </c>
      <c r="H16" s="62">
        <f t="shared" si="1"/>
        <v>26.564999999999998</v>
      </c>
      <c r="I16" s="62">
        <f t="shared" si="1"/>
        <v>62.478999999999999</v>
      </c>
      <c r="J16" s="62">
        <f t="shared" si="1"/>
        <v>30.530999999999999</v>
      </c>
      <c r="K16" s="62">
        <f t="shared" si="1"/>
        <v>84.86</v>
      </c>
      <c r="L16" s="62">
        <f t="shared" si="1"/>
        <v>46.843000000000004</v>
      </c>
      <c r="M16" s="62">
        <f t="shared" si="1"/>
        <v>23.321999999999999</v>
      </c>
      <c r="N16" s="62">
        <f t="shared" si="1"/>
        <v>22.480000000000004</v>
      </c>
      <c r="O16" s="62">
        <f t="shared" si="1"/>
        <v>18.094999999999995</v>
      </c>
      <c r="P16" s="62">
        <f t="shared" si="1"/>
        <v>17.040999999999997</v>
      </c>
      <c r="Q16" s="62">
        <f t="shared" si="1"/>
        <v>32.798000000000002</v>
      </c>
      <c r="R16" s="62">
        <f t="shared" si="1"/>
        <v>22.22</v>
      </c>
      <c r="S16" s="62">
        <f t="shared" si="1"/>
        <v>21.271000000000001</v>
      </c>
      <c r="T16" s="62">
        <f t="shared" si="1"/>
        <v>24.024999999999999</v>
      </c>
      <c r="U16" s="62">
        <f t="shared" si="1"/>
        <v>16.387999999999998</v>
      </c>
      <c r="V16" s="62">
        <f t="shared" si="1"/>
        <v>20.452000000000002</v>
      </c>
      <c r="W16" s="62">
        <f t="shared" si="1"/>
        <v>19.969000000000001</v>
      </c>
      <c r="X16" s="62">
        <f t="shared" si="1"/>
        <v>61.32</v>
      </c>
      <c r="Y16" s="62">
        <f t="shared" si="1"/>
        <v>28.736000000000001</v>
      </c>
      <c r="Z16" s="63" t="str">
        <f t="shared" si="1"/>
        <v/>
      </c>
      <c r="AA16" s="64">
        <f>SUM(AA10:AA15)</f>
        <v>719.14499999999998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4</v>
      </c>
      <c r="D20" s="77"/>
      <c r="E20" s="77"/>
      <c r="F20" s="77"/>
      <c r="G20" s="77"/>
      <c r="H20" s="77"/>
      <c r="I20" s="77"/>
      <c r="J20" s="77">
        <v>4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4</v>
      </c>
      <c r="X20" s="77"/>
      <c r="Y20" s="77"/>
      <c r="Z20" s="78"/>
      <c r="AA20" s="79">
        <f t="shared" si="2"/>
        <v>12</v>
      </c>
    </row>
    <row r="21" spans="1:27" ht="24.95" customHeight="1" x14ac:dyDescent="0.2">
      <c r="A21" s="75" t="s">
        <v>16</v>
      </c>
      <c r="B21" s="80">
        <v>2.6419999999999999</v>
      </c>
      <c r="C21" s="81">
        <v>2.851</v>
      </c>
      <c r="D21" s="81">
        <v>2.383</v>
      </c>
      <c r="E21" s="81">
        <v>2.3650000000000002</v>
      </c>
      <c r="F21" s="81">
        <v>3.4039999999999999</v>
      </c>
      <c r="G21" s="81">
        <v>2.9969999999999999</v>
      </c>
      <c r="H21" s="81"/>
      <c r="I21" s="81">
        <v>3.0000000000000001E-3</v>
      </c>
      <c r="J21" s="81"/>
      <c r="K21" s="81"/>
      <c r="L21" s="81"/>
      <c r="M21" s="81"/>
      <c r="N21" s="81">
        <v>0.436</v>
      </c>
      <c r="O21" s="81">
        <v>0.872</v>
      </c>
      <c r="P21" s="81">
        <v>0.434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18.387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2.6419999999999999</v>
      </c>
      <c r="C26" s="88">
        <f t="shared" si="3"/>
        <v>6.851</v>
      </c>
      <c r="D26" s="88">
        <f t="shared" si="3"/>
        <v>2.383</v>
      </c>
      <c r="E26" s="88">
        <f t="shared" si="3"/>
        <v>2.3650000000000002</v>
      </c>
      <c r="F26" s="88">
        <f t="shared" si="3"/>
        <v>3.4039999999999999</v>
      </c>
      <c r="G26" s="88">
        <f t="shared" si="3"/>
        <v>2.9969999999999999</v>
      </c>
      <c r="H26" s="88">
        <f t="shared" si="3"/>
        <v>0</v>
      </c>
      <c r="I26" s="88">
        <f t="shared" si="3"/>
        <v>3.0000000000000001E-3</v>
      </c>
      <c r="J26" s="88">
        <f t="shared" si="3"/>
        <v>4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0.436</v>
      </c>
      <c r="O26" s="88">
        <f t="shared" si="3"/>
        <v>0.872</v>
      </c>
      <c r="P26" s="88">
        <f t="shared" si="3"/>
        <v>0.434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4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30.387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36.558</v>
      </c>
      <c r="C30" s="77">
        <v>27.759</v>
      </c>
      <c r="D30" s="77">
        <v>18.913</v>
      </c>
      <c r="E30" s="77">
        <v>13.057</v>
      </c>
      <c r="F30" s="77">
        <v>25.213000000000001</v>
      </c>
      <c r="G30" s="77">
        <v>38.892000000000003</v>
      </c>
      <c r="H30" s="77">
        <v>26.565000000000001</v>
      </c>
      <c r="I30" s="77">
        <v>62.481999999999999</v>
      </c>
      <c r="J30" s="77">
        <v>34.530999999999999</v>
      </c>
      <c r="K30" s="77">
        <v>84.86</v>
      </c>
      <c r="L30" s="77">
        <v>46.843000000000004</v>
      </c>
      <c r="M30" s="77">
        <v>23.321999999999999</v>
      </c>
      <c r="N30" s="77">
        <v>22.916</v>
      </c>
      <c r="O30" s="77">
        <v>18.966999999999999</v>
      </c>
      <c r="P30" s="77">
        <v>17.475000000000001</v>
      </c>
      <c r="Q30" s="77">
        <v>32.798000000000002</v>
      </c>
      <c r="R30" s="77">
        <v>22.22</v>
      </c>
      <c r="S30" s="77">
        <v>21.271000000000001</v>
      </c>
      <c r="T30" s="77">
        <v>24.024999999999999</v>
      </c>
      <c r="U30" s="77">
        <v>16.388000000000002</v>
      </c>
      <c r="V30" s="77">
        <v>20.452000000000002</v>
      </c>
      <c r="W30" s="77">
        <v>23.969000000000001</v>
      </c>
      <c r="X30" s="77">
        <v>61.32</v>
      </c>
      <c r="Y30" s="77">
        <v>28.736000000000001</v>
      </c>
      <c r="Z30" s="78"/>
      <c r="AA30" s="79">
        <f>SUM(B30:Z30)</f>
        <v>749.53200000000015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36.558</v>
      </c>
      <c r="C32" s="62">
        <f t="shared" ref="C32:Z32" si="4">IF(LEN(C$2)&gt;0,SUM(C29:C31),"")</f>
        <v>27.759</v>
      </c>
      <c r="D32" s="62">
        <f t="shared" si="4"/>
        <v>18.913</v>
      </c>
      <c r="E32" s="62">
        <f t="shared" si="4"/>
        <v>13.057</v>
      </c>
      <c r="F32" s="62">
        <f t="shared" si="4"/>
        <v>25.213000000000001</v>
      </c>
      <c r="G32" s="62">
        <f t="shared" si="4"/>
        <v>38.892000000000003</v>
      </c>
      <c r="H32" s="62">
        <f t="shared" si="4"/>
        <v>26.565000000000001</v>
      </c>
      <c r="I32" s="62">
        <f t="shared" si="4"/>
        <v>62.481999999999999</v>
      </c>
      <c r="J32" s="62">
        <f t="shared" si="4"/>
        <v>34.530999999999999</v>
      </c>
      <c r="K32" s="62">
        <f t="shared" si="4"/>
        <v>84.86</v>
      </c>
      <c r="L32" s="62">
        <f t="shared" si="4"/>
        <v>46.843000000000004</v>
      </c>
      <c r="M32" s="62">
        <f t="shared" si="4"/>
        <v>23.321999999999999</v>
      </c>
      <c r="N32" s="62">
        <f t="shared" si="4"/>
        <v>22.916</v>
      </c>
      <c r="O32" s="62">
        <f t="shared" si="4"/>
        <v>18.966999999999999</v>
      </c>
      <c r="P32" s="62">
        <f t="shared" si="4"/>
        <v>17.475000000000001</v>
      </c>
      <c r="Q32" s="62">
        <f t="shared" si="4"/>
        <v>32.798000000000002</v>
      </c>
      <c r="R32" s="62">
        <f t="shared" si="4"/>
        <v>22.22</v>
      </c>
      <c r="S32" s="62">
        <f t="shared" si="4"/>
        <v>21.271000000000001</v>
      </c>
      <c r="T32" s="62">
        <f t="shared" si="4"/>
        <v>24.024999999999999</v>
      </c>
      <c r="U32" s="62">
        <f t="shared" si="4"/>
        <v>16.388000000000002</v>
      </c>
      <c r="V32" s="62">
        <f t="shared" si="4"/>
        <v>20.452000000000002</v>
      </c>
      <c r="W32" s="62">
        <f t="shared" si="4"/>
        <v>23.969000000000001</v>
      </c>
      <c r="X32" s="62">
        <f t="shared" si="4"/>
        <v>61.32</v>
      </c>
      <c r="Y32" s="62">
        <f t="shared" si="4"/>
        <v>28.736000000000001</v>
      </c>
      <c r="Z32" s="63" t="str">
        <f t="shared" si="4"/>
        <v/>
      </c>
      <c r="AA32" s="64">
        <f>SUM(AA29:AA31)</f>
        <v>749.53200000000015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36.558</v>
      </c>
      <c r="C52" s="88">
        <f t="shared" si="10"/>
        <v>27.758999999999997</v>
      </c>
      <c r="D52" s="88">
        <f t="shared" si="10"/>
        <v>18.913</v>
      </c>
      <c r="E52" s="88">
        <f t="shared" si="10"/>
        <v>13.057</v>
      </c>
      <c r="F52" s="88">
        <f t="shared" si="10"/>
        <v>25.213000000000001</v>
      </c>
      <c r="G52" s="88">
        <f t="shared" si="10"/>
        <v>38.891999999999996</v>
      </c>
      <c r="H52" s="88">
        <f t="shared" si="10"/>
        <v>26.564999999999998</v>
      </c>
      <c r="I52" s="88">
        <f t="shared" si="10"/>
        <v>62.481999999999999</v>
      </c>
      <c r="J52" s="88">
        <f t="shared" si="10"/>
        <v>34.530999999999999</v>
      </c>
      <c r="K52" s="88">
        <f t="shared" si="10"/>
        <v>84.86</v>
      </c>
      <c r="L52" s="88">
        <f t="shared" si="10"/>
        <v>46.843000000000004</v>
      </c>
      <c r="M52" s="88">
        <f t="shared" si="10"/>
        <v>23.321999999999999</v>
      </c>
      <c r="N52" s="88">
        <f t="shared" si="10"/>
        <v>22.916000000000004</v>
      </c>
      <c r="O52" s="88">
        <f t="shared" si="10"/>
        <v>18.966999999999995</v>
      </c>
      <c r="P52" s="88">
        <f t="shared" si="10"/>
        <v>17.474999999999998</v>
      </c>
      <c r="Q52" s="88">
        <f t="shared" si="10"/>
        <v>32.798000000000002</v>
      </c>
      <c r="R52" s="88">
        <f t="shared" si="10"/>
        <v>22.22</v>
      </c>
      <c r="S52" s="88">
        <f t="shared" si="10"/>
        <v>21.271000000000001</v>
      </c>
      <c r="T52" s="88">
        <f t="shared" si="10"/>
        <v>24.024999999999999</v>
      </c>
      <c r="U52" s="88">
        <f t="shared" si="10"/>
        <v>16.387999999999998</v>
      </c>
      <c r="V52" s="88">
        <f t="shared" si="10"/>
        <v>20.452000000000002</v>
      </c>
      <c r="W52" s="88">
        <f t="shared" si="10"/>
        <v>23.969000000000001</v>
      </c>
      <c r="X52" s="88">
        <f t="shared" si="10"/>
        <v>61.32</v>
      </c>
      <c r="Y52" s="88">
        <f t="shared" si="10"/>
        <v>28.736000000000001</v>
      </c>
      <c r="Z52" s="89" t="str">
        <f t="shared" si="10"/>
        <v/>
      </c>
      <c r="AA52" s="104">
        <f>SUM(B52:Z52)</f>
        <v>749.53200000000015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36.558</v>
      </c>
      <c r="C4" s="18">
        <v>27.759</v>
      </c>
      <c r="D4" s="18">
        <v>18.913</v>
      </c>
      <c r="E4" s="18">
        <v>13.056999999999999</v>
      </c>
      <c r="F4" s="18">
        <v>25.213000000000001</v>
      </c>
      <c r="G4" s="18">
        <v>38.891999999999996</v>
      </c>
      <c r="H4" s="18">
        <v>26.565000000000001</v>
      </c>
      <c r="I4" s="18">
        <v>62.481999999999999</v>
      </c>
      <c r="J4" s="18">
        <v>34.530999999999992</v>
      </c>
      <c r="K4" s="18">
        <v>84.859999999999985</v>
      </c>
      <c r="L4" s="18">
        <v>46.842999999999996</v>
      </c>
      <c r="M4" s="18">
        <v>23.322000000000003</v>
      </c>
      <c r="N4" s="18">
        <v>22.916</v>
      </c>
      <c r="O4" s="18">
        <v>18.966999999999999</v>
      </c>
      <c r="P4" s="18">
        <v>17.475000000000001</v>
      </c>
      <c r="Q4" s="18">
        <v>32.797999999999995</v>
      </c>
      <c r="R4" s="18">
        <v>22.22</v>
      </c>
      <c r="S4" s="18">
        <v>21.271000000000001</v>
      </c>
      <c r="T4" s="18">
        <v>24.024999999999999</v>
      </c>
      <c r="U4" s="18">
        <v>16.388000000000002</v>
      </c>
      <c r="V4" s="18">
        <v>20.451999999999998</v>
      </c>
      <c r="W4" s="18">
        <v>23.969000000000001</v>
      </c>
      <c r="X4" s="18">
        <v>61.32</v>
      </c>
      <c r="Y4" s="18">
        <v>28.736000000000004</v>
      </c>
      <c r="Z4" s="19"/>
      <c r="AA4" s="20">
        <f>SUM(B4:Z4)</f>
        <v>749.53200000000004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84.67</v>
      </c>
      <c r="C7" s="28">
        <v>82</v>
      </c>
      <c r="D7" s="28">
        <v>65.62</v>
      </c>
      <c r="E7" s="28">
        <v>67.010000000000005</v>
      </c>
      <c r="F7" s="28">
        <v>65.28</v>
      </c>
      <c r="G7" s="28">
        <v>72.05</v>
      </c>
      <c r="H7" s="28">
        <v>90</v>
      </c>
      <c r="I7" s="28">
        <v>126.61</v>
      </c>
      <c r="J7" s="28">
        <v>100.9</v>
      </c>
      <c r="K7" s="28">
        <v>87.43</v>
      </c>
      <c r="L7" s="28">
        <v>66.540000000000006</v>
      </c>
      <c r="M7" s="28">
        <v>70.69</v>
      </c>
      <c r="N7" s="28">
        <v>70.37</v>
      </c>
      <c r="O7" s="28">
        <v>61.61</v>
      </c>
      <c r="P7" s="28">
        <v>64</v>
      </c>
      <c r="Q7" s="28">
        <v>78.849999999999994</v>
      </c>
      <c r="R7" s="28">
        <v>84.66</v>
      </c>
      <c r="S7" s="28">
        <v>97.78</v>
      </c>
      <c r="T7" s="28">
        <v>120</v>
      </c>
      <c r="U7" s="28">
        <v>167.29</v>
      </c>
      <c r="V7" s="28">
        <v>207.87</v>
      </c>
      <c r="W7" s="28">
        <v>188.35</v>
      </c>
      <c r="X7" s="28">
        <v>134.44</v>
      </c>
      <c r="Y7" s="28">
        <v>95.16</v>
      </c>
      <c r="Z7" s="29"/>
      <c r="AA7" s="30">
        <f>IF(SUM(B7:Z7)&lt;&gt;0,AVERAGEIF(B7:Z7,"&lt;&gt;"""),"")</f>
        <v>97.882499999999993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36.462000000000003</v>
      </c>
      <c r="C14" s="57">
        <v>2.4260000000000002</v>
      </c>
      <c r="D14" s="57">
        <v>2.0960000000000001</v>
      </c>
      <c r="E14" s="57">
        <v>1.7929999999999999</v>
      </c>
      <c r="F14" s="57">
        <v>2.2069999999999999</v>
      </c>
      <c r="G14" s="57">
        <v>2.9409999999999998</v>
      </c>
      <c r="H14" s="57">
        <v>6.7360000000000007</v>
      </c>
      <c r="I14" s="57"/>
      <c r="J14" s="57">
        <v>17.739999999999998</v>
      </c>
      <c r="K14" s="57">
        <v>18.346</v>
      </c>
      <c r="L14" s="57">
        <v>1.339</v>
      </c>
      <c r="M14" s="57">
        <v>1.8919999999999999</v>
      </c>
      <c r="N14" s="57">
        <v>15.600000000000001</v>
      </c>
      <c r="O14" s="57">
        <v>17.332000000000001</v>
      </c>
      <c r="P14" s="57">
        <v>2.9089999999999998</v>
      </c>
      <c r="Q14" s="57">
        <v>15.033000000000001</v>
      </c>
      <c r="R14" s="57">
        <v>10.451000000000001</v>
      </c>
      <c r="S14" s="57">
        <v>17.877000000000002</v>
      </c>
      <c r="T14" s="57">
        <v>6.53</v>
      </c>
      <c r="U14" s="57"/>
      <c r="V14" s="57"/>
      <c r="W14" s="57"/>
      <c r="X14" s="57">
        <v>0.28100000000000003</v>
      </c>
      <c r="Y14" s="57">
        <v>0.90600000000000003</v>
      </c>
      <c r="Z14" s="58"/>
      <c r="AA14" s="59">
        <f t="shared" si="0"/>
        <v>180.89699999999999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36.462000000000003</v>
      </c>
      <c r="C16" s="62">
        <f t="shared" ref="C16:Z16" si="1">IF(LEN(C$2)&gt;0,SUM(C10:C15),"")</f>
        <v>2.4260000000000002</v>
      </c>
      <c r="D16" s="62">
        <f t="shared" si="1"/>
        <v>2.0960000000000001</v>
      </c>
      <c r="E16" s="62">
        <f t="shared" si="1"/>
        <v>1.7929999999999999</v>
      </c>
      <c r="F16" s="62">
        <f t="shared" si="1"/>
        <v>2.2069999999999999</v>
      </c>
      <c r="G16" s="62">
        <f t="shared" si="1"/>
        <v>2.9409999999999998</v>
      </c>
      <c r="H16" s="62">
        <f t="shared" si="1"/>
        <v>6.7360000000000007</v>
      </c>
      <c r="I16" s="62">
        <f t="shared" si="1"/>
        <v>0</v>
      </c>
      <c r="J16" s="62">
        <f t="shared" si="1"/>
        <v>17.739999999999998</v>
      </c>
      <c r="K16" s="62">
        <f t="shared" si="1"/>
        <v>18.346</v>
      </c>
      <c r="L16" s="62">
        <f t="shared" si="1"/>
        <v>1.339</v>
      </c>
      <c r="M16" s="62">
        <f t="shared" si="1"/>
        <v>1.8919999999999999</v>
      </c>
      <c r="N16" s="62">
        <f t="shared" si="1"/>
        <v>15.600000000000001</v>
      </c>
      <c r="O16" s="62">
        <f t="shared" si="1"/>
        <v>17.332000000000001</v>
      </c>
      <c r="P16" s="62">
        <f t="shared" si="1"/>
        <v>2.9089999999999998</v>
      </c>
      <c r="Q16" s="62">
        <f t="shared" si="1"/>
        <v>15.033000000000001</v>
      </c>
      <c r="R16" s="62">
        <f t="shared" si="1"/>
        <v>10.451000000000001</v>
      </c>
      <c r="S16" s="62">
        <f t="shared" si="1"/>
        <v>17.877000000000002</v>
      </c>
      <c r="T16" s="62">
        <f t="shared" si="1"/>
        <v>6.53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0.28100000000000003</v>
      </c>
      <c r="Y16" s="62">
        <f t="shared" si="1"/>
        <v>0.90600000000000003</v>
      </c>
      <c r="Z16" s="63" t="str">
        <f t="shared" si="1"/>
        <v/>
      </c>
      <c r="AA16" s="64">
        <f>SUM(AA10:AA15)</f>
        <v>180.89699999999999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35.582999999999998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35.582999999999998</v>
      </c>
    </row>
    <row r="20" spans="1:27" ht="24.95" customHeight="1" x14ac:dyDescent="0.2">
      <c r="A20" s="75" t="s">
        <v>15</v>
      </c>
      <c r="B20" s="76">
        <v>9.6000000000000002E-2</v>
      </c>
      <c r="C20" s="77">
        <v>1.2</v>
      </c>
      <c r="D20" s="77"/>
      <c r="E20" s="77"/>
      <c r="F20" s="77">
        <v>0.79600000000000004</v>
      </c>
      <c r="G20" s="77">
        <v>4.4560000000000004</v>
      </c>
      <c r="H20" s="77">
        <v>1.35</v>
      </c>
      <c r="I20" s="77"/>
      <c r="J20" s="77"/>
      <c r="K20" s="77">
        <v>9.3109999999999999</v>
      </c>
      <c r="L20" s="77">
        <v>12.412000000000001</v>
      </c>
      <c r="M20" s="77">
        <v>0.53600000000000003</v>
      </c>
      <c r="N20" s="77"/>
      <c r="O20" s="77"/>
      <c r="P20" s="77">
        <v>2.1240000000000001</v>
      </c>
      <c r="Q20" s="77"/>
      <c r="R20" s="77"/>
      <c r="S20" s="77"/>
      <c r="T20" s="77"/>
      <c r="U20" s="77"/>
      <c r="V20" s="77"/>
      <c r="W20" s="77"/>
      <c r="X20" s="77">
        <v>11.916</v>
      </c>
      <c r="Y20" s="77">
        <v>1.6379999999999999</v>
      </c>
      <c r="Z20" s="78"/>
      <c r="AA20" s="79">
        <f t="shared" si="2"/>
        <v>45.835000000000001</v>
      </c>
    </row>
    <row r="21" spans="1:27" ht="24.95" customHeight="1" x14ac:dyDescent="0.2">
      <c r="A21" s="75" t="s">
        <v>16</v>
      </c>
      <c r="B21" s="80"/>
      <c r="C21" s="81">
        <v>24.132999999999999</v>
      </c>
      <c r="D21" s="81">
        <v>16.817</v>
      </c>
      <c r="E21" s="81">
        <v>11.263999999999999</v>
      </c>
      <c r="F21" s="81">
        <v>22.21</v>
      </c>
      <c r="G21" s="81">
        <v>31.494999999999997</v>
      </c>
      <c r="H21" s="81">
        <v>18.478999999999999</v>
      </c>
      <c r="I21" s="81">
        <v>26.899000000000001</v>
      </c>
      <c r="J21" s="81">
        <v>16.791</v>
      </c>
      <c r="K21" s="81">
        <v>57.203000000000003</v>
      </c>
      <c r="L21" s="81">
        <v>33.092000000000006</v>
      </c>
      <c r="M21" s="81">
        <v>20.894000000000002</v>
      </c>
      <c r="N21" s="81">
        <v>7.3159999999999998</v>
      </c>
      <c r="O21" s="81">
        <v>1.635</v>
      </c>
      <c r="P21" s="81">
        <v>12.442</v>
      </c>
      <c r="Q21" s="81">
        <v>17.765000000000001</v>
      </c>
      <c r="R21" s="81">
        <v>11.769000000000002</v>
      </c>
      <c r="S21" s="81">
        <v>3.3940000000000001</v>
      </c>
      <c r="T21" s="81">
        <v>17.494999999999997</v>
      </c>
      <c r="U21" s="81">
        <v>16.388000000000002</v>
      </c>
      <c r="V21" s="81">
        <v>20.451999999999998</v>
      </c>
      <c r="W21" s="81">
        <v>23.969000000000001</v>
      </c>
      <c r="X21" s="81">
        <v>49.122999999999998</v>
      </c>
      <c r="Y21" s="81">
        <v>26.192</v>
      </c>
      <c r="Z21" s="78"/>
      <c r="AA21" s="79">
        <f t="shared" si="2"/>
        <v>487.21699999999998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9.6000000000000002E-2</v>
      </c>
      <c r="C26" s="88">
        <f t="shared" ref="C26:Z26" si="3">IF(LEN(C$2)&gt;0,SUM(C19:C25),"")</f>
        <v>25.332999999999998</v>
      </c>
      <c r="D26" s="88">
        <f t="shared" si="3"/>
        <v>16.817</v>
      </c>
      <c r="E26" s="88">
        <f t="shared" si="3"/>
        <v>11.263999999999999</v>
      </c>
      <c r="F26" s="88">
        <f t="shared" si="3"/>
        <v>23.006</v>
      </c>
      <c r="G26" s="88">
        <f t="shared" si="3"/>
        <v>35.951000000000001</v>
      </c>
      <c r="H26" s="88">
        <f t="shared" si="3"/>
        <v>19.829000000000001</v>
      </c>
      <c r="I26" s="88">
        <f t="shared" si="3"/>
        <v>62.481999999999999</v>
      </c>
      <c r="J26" s="88">
        <f t="shared" si="3"/>
        <v>16.791</v>
      </c>
      <c r="K26" s="88">
        <f t="shared" si="3"/>
        <v>66.51400000000001</v>
      </c>
      <c r="L26" s="88">
        <f t="shared" si="3"/>
        <v>45.504000000000005</v>
      </c>
      <c r="M26" s="88">
        <f t="shared" si="3"/>
        <v>21.430000000000003</v>
      </c>
      <c r="N26" s="88">
        <f t="shared" si="3"/>
        <v>7.3159999999999998</v>
      </c>
      <c r="O26" s="88">
        <f t="shared" si="3"/>
        <v>1.635</v>
      </c>
      <c r="P26" s="88">
        <f t="shared" si="3"/>
        <v>14.566000000000001</v>
      </c>
      <c r="Q26" s="88">
        <f t="shared" si="3"/>
        <v>17.765000000000001</v>
      </c>
      <c r="R26" s="88">
        <f t="shared" si="3"/>
        <v>11.769000000000002</v>
      </c>
      <c r="S26" s="88">
        <f t="shared" si="3"/>
        <v>3.3940000000000001</v>
      </c>
      <c r="T26" s="88">
        <f t="shared" si="3"/>
        <v>17.494999999999997</v>
      </c>
      <c r="U26" s="88">
        <f t="shared" si="3"/>
        <v>16.388000000000002</v>
      </c>
      <c r="V26" s="88">
        <f t="shared" si="3"/>
        <v>20.451999999999998</v>
      </c>
      <c r="W26" s="88">
        <f t="shared" si="3"/>
        <v>23.969000000000001</v>
      </c>
      <c r="X26" s="88">
        <f t="shared" si="3"/>
        <v>61.039000000000001</v>
      </c>
      <c r="Y26" s="88">
        <f t="shared" si="3"/>
        <v>27.83</v>
      </c>
      <c r="Z26" s="89" t="str">
        <f t="shared" si="3"/>
        <v/>
      </c>
      <c r="AA26" s="90">
        <f>SUM(AA19:AA25)</f>
        <v>568.63499999999999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36.558</v>
      </c>
      <c r="C30" s="77">
        <v>27.759</v>
      </c>
      <c r="D30" s="77">
        <v>18.913</v>
      </c>
      <c r="E30" s="77">
        <v>13.057</v>
      </c>
      <c r="F30" s="77">
        <v>25.213000000000001</v>
      </c>
      <c r="G30" s="77">
        <v>38.892000000000003</v>
      </c>
      <c r="H30" s="77">
        <v>26.565000000000001</v>
      </c>
      <c r="I30" s="77">
        <v>62.481999999999999</v>
      </c>
      <c r="J30" s="77">
        <v>34.530999999999999</v>
      </c>
      <c r="K30" s="77">
        <v>84.86</v>
      </c>
      <c r="L30" s="77">
        <v>46.843000000000004</v>
      </c>
      <c r="M30" s="77">
        <v>23.321999999999999</v>
      </c>
      <c r="N30" s="77">
        <v>22.916</v>
      </c>
      <c r="O30" s="77">
        <v>18.966999999999999</v>
      </c>
      <c r="P30" s="77">
        <v>17.475000000000001</v>
      </c>
      <c r="Q30" s="77">
        <v>32.798000000000002</v>
      </c>
      <c r="R30" s="77">
        <v>22.22</v>
      </c>
      <c r="S30" s="77">
        <v>21.271000000000001</v>
      </c>
      <c r="T30" s="77">
        <v>24.024999999999999</v>
      </c>
      <c r="U30" s="77">
        <v>16.388000000000002</v>
      </c>
      <c r="V30" s="77">
        <v>20.452000000000002</v>
      </c>
      <c r="W30" s="77">
        <v>23.969000000000001</v>
      </c>
      <c r="X30" s="77">
        <v>61.32</v>
      </c>
      <c r="Y30" s="77">
        <v>28.736000000000001</v>
      </c>
      <c r="Z30" s="78"/>
      <c r="AA30" s="79">
        <f>SUM(B30:Z30)</f>
        <v>749.53200000000015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36.558</v>
      </c>
      <c r="C32" s="62">
        <f t="shared" ref="C32:Z32" si="4">IF(LEN(C$2)&gt;0,SUM(C29:C31),"")</f>
        <v>27.759</v>
      </c>
      <c r="D32" s="62">
        <f t="shared" si="4"/>
        <v>18.913</v>
      </c>
      <c r="E32" s="62">
        <f t="shared" si="4"/>
        <v>13.057</v>
      </c>
      <c r="F32" s="62">
        <f t="shared" si="4"/>
        <v>25.213000000000001</v>
      </c>
      <c r="G32" s="62">
        <f t="shared" si="4"/>
        <v>38.892000000000003</v>
      </c>
      <c r="H32" s="62">
        <f t="shared" si="4"/>
        <v>26.565000000000001</v>
      </c>
      <c r="I32" s="62">
        <f t="shared" si="4"/>
        <v>62.481999999999999</v>
      </c>
      <c r="J32" s="62">
        <f t="shared" si="4"/>
        <v>34.530999999999999</v>
      </c>
      <c r="K32" s="62">
        <f t="shared" si="4"/>
        <v>84.86</v>
      </c>
      <c r="L32" s="62">
        <f t="shared" si="4"/>
        <v>46.843000000000004</v>
      </c>
      <c r="M32" s="62">
        <f t="shared" si="4"/>
        <v>23.321999999999999</v>
      </c>
      <c r="N32" s="62">
        <f t="shared" si="4"/>
        <v>22.916</v>
      </c>
      <c r="O32" s="62">
        <f t="shared" si="4"/>
        <v>18.966999999999999</v>
      </c>
      <c r="P32" s="62">
        <f t="shared" si="4"/>
        <v>17.475000000000001</v>
      </c>
      <c r="Q32" s="62">
        <f t="shared" si="4"/>
        <v>32.798000000000002</v>
      </c>
      <c r="R32" s="62">
        <f t="shared" si="4"/>
        <v>22.22</v>
      </c>
      <c r="S32" s="62">
        <f t="shared" si="4"/>
        <v>21.271000000000001</v>
      </c>
      <c r="T32" s="62">
        <f t="shared" si="4"/>
        <v>24.024999999999999</v>
      </c>
      <c r="U32" s="62">
        <f t="shared" si="4"/>
        <v>16.388000000000002</v>
      </c>
      <c r="V32" s="62">
        <f t="shared" si="4"/>
        <v>20.452000000000002</v>
      </c>
      <c r="W32" s="62">
        <f t="shared" si="4"/>
        <v>23.969000000000001</v>
      </c>
      <c r="X32" s="62">
        <f t="shared" si="4"/>
        <v>61.32</v>
      </c>
      <c r="Y32" s="62">
        <f t="shared" si="4"/>
        <v>28.736000000000001</v>
      </c>
      <c r="Z32" s="63" t="str">
        <f t="shared" si="4"/>
        <v/>
      </c>
      <c r="AA32" s="64">
        <f>SUM(AA29:AA31)</f>
        <v>749.53200000000015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36.558</v>
      </c>
      <c r="C52" s="88">
        <f t="shared" ref="C52:Z52" si="10">IF(LEN(C$2)&gt;0,SUM(C10:C15)+C26+C40,"")</f>
        <v>27.759</v>
      </c>
      <c r="D52" s="88">
        <f t="shared" si="10"/>
        <v>18.913</v>
      </c>
      <c r="E52" s="88">
        <f t="shared" si="10"/>
        <v>13.056999999999999</v>
      </c>
      <c r="F52" s="88">
        <f t="shared" si="10"/>
        <v>25.213000000000001</v>
      </c>
      <c r="G52" s="88">
        <f t="shared" si="10"/>
        <v>38.892000000000003</v>
      </c>
      <c r="H52" s="88">
        <f t="shared" si="10"/>
        <v>26.565000000000001</v>
      </c>
      <c r="I52" s="88">
        <f t="shared" si="10"/>
        <v>62.481999999999999</v>
      </c>
      <c r="J52" s="88">
        <f t="shared" si="10"/>
        <v>34.530999999999999</v>
      </c>
      <c r="K52" s="88">
        <f t="shared" si="10"/>
        <v>84.860000000000014</v>
      </c>
      <c r="L52" s="88">
        <f t="shared" si="10"/>
        <v>46.843000000000004</v>
      </c>
      <c r="M52" s="88">
        <f t="shared" si="10"/>
        <v>23.322000000000003</v>
      </c>
      <c r="N52" s="88">
        <f t="shared" si="10"/>
        <v>22.916</v>
      </c>
      <c r="O52" s="88">
        <f t="shared" si="10"/>
        <v>18.967000000000002</v>
      </c>
      <c r="P52" s="88">
        <f t="shared" si="10"/>
        <v>17.475000000000001</v>
      </c>
      <c r="Q52" s="88">
        <f t="shared" si="10"/>
        <v>32.798000000000002</v>
      </c>
      <c r="R52" s="88">
        <f t="shared" si="10"/>
        <v>22.220000000000002</v>
      </c>
      <c r="S52" s="88">
        <f t="shared" si="10"/>
        <v>21.271000000000001</v>
      </c>
      <c r="T52" s="88">
        <f t="shared" si="10"/>
        <v>24.024999999999999</v>
      </c>
      <c r="U52" s="88">
        <f t="shared" si="10"/>
        <v>16.388000000000002</v>
      </c>
      <c r="V52" s="88">
        <f t="shared" si="10"/>
        <v>20.451999999999998</v>
      </c>
      <c r="W52" s="88">
        <f t="shared" si="10"/>
        <v>23.969000000000001</v>
      </c>
      <c r="X52" s="88">
        <f t="shared" si="10"/>
        <v>61.32</v>
      </c>
      <c r="Y52" s="88">
        <f t="shared" si="10"/>
        <v>28.735999999999997</v>
      </c>
      <c r="Z52" s="89" t="str">
        <f t="shared" si="10"/>
        <v/>
      </c>
      <c r="AA52" s="104">
        <f>SUM(B52:Z52)</f>
        <v>749.53200000000015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84.67</v>
      </c>
      <c r="C7" s="117">
        <v>82</v>
      </c>
      <c r="D7" s="117">
        <v>65.62</v>
      </c>
      <c r="E7" s="117">
        <v>67.010000000000005</v>
      </c>
      <c r="F7" s="117">
        <v>65.28</v>
      </c>
      <c r="G7" s="117">
        <v>72.05</v>
      </c>
      <c r="H7" s="117">
        <v>90</v>
      </c>
      <c r="I7" s="117">
        <v>126.61</v>
      </c>
      <c r="J7" s="117">
        <v>100.9</v>
      </c>
      <c r="K7" s="117">
        <v>87.43</v>
      </c>
      <c r="L7" s="117">
        <v>66.540000000000006</v>
      </c>
      <c r="M7" s="117">
        <v>70.69</v>
      </c>
      <c r="N7" s="117">
        <v>70.37</v>
      </c>
      <c r="O7" s="117">
        <v>61.61</v>
      </c>
      <c r="P7" s="117">
        <v>64</v>
      </c>
      <c r="Q7" s="117">
        <v>78.849999999999994</v>
      </c>
      <c r="R7" s="117">
        <v>84.66</v>
      </c>
      <c r="S7" s="117">
        <v>97.78</v>
      </c>
      <c r="T7" s="117">
        <v>120</v>
      </c>
      <c r="U7" s="117">
        <v>167.29</v>
      </c>
      <c r="V7" s="117">
        <v>207.87</v>
      </c>
      <c r="W7" s="117">
        <v>188.35</v>
      </c>
      <c r="X7" s="117">
        <v>134.44</v>
      </c>
      <c r="Y7" s="117">
        <v>95.16</v>
      </c>
      <c r="Z7" s="118"/>
      <c r="AA7" s="119">
        <f>IF(SUM(B7:Z7)&lt;&gt;0,AVERAGEIF(B7:Z7,"&lt;&gt;"""),"")</f>
        <v>97.882499999999993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2024-06-10T20:24:10Z</dcterms:created>
  <dcterms:modified xsi:type="dcterms:W3CDTF">2024-06-10T20:24:12Z</dcterms:modified>
</cp:coreProperties>
</file>