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<sst xmlns="http://schemas.openxmlformats.org/spreadsheetml/2006/main" count="117" uniqueCount="53">
  <si>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09/06/2024 23:26:13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</si>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</sst>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526-4E92-A0C9-8170468014A6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526-4E92-A0C9-8170468014A6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4">
                  <c:v>5.66</c:v>
                </c:pt>
                <c:pt idx="5">
                  <c:v>9.0849999999999991</c:v>
                </c:pt>
                <c:pt idx="6">
                  <c:v>26.957999999999998</c:v>
                </c:pt>
                <c:pt idx="8">
                  <c:v>1</c:v>
                </c:pt>
                <c:pt idx="9">
                  <c:v>32.542000000000002</c:v>
                </c:pt>
                <c:pt idx="10">
                  <c:v>31.271000000000001</c:v>
                </c:pt>
                <c:pt idx="11">
                  <c:v>1.3480000000000001</c:v>
                </c:pt>
                <c:pt idx="16">
                  <c:v>14.661</c:v>
                </c:pt>
                <c:pt idx="17">
                  <c:v>5.2990000000000004</c:v>
                </c:pt>
                <c:pt idx="18">
                  <c:v>15.521000000000001</c:v>
                </c:pt>
                <c:pt idx="19">
                  <c:v>17.835000000000001</c:v>
                </c:pt>
                <c:pt idx="20">
                  <c:v>22.497</c:v>
                </c:pt>
                <c:pt idx="21">
                  <c:v>16.068000000000001</c:v>
                </c:pt>
                <c:pt idx="22">
                  <c:v>16.382999999999999</c:v>
                </c:pt>
                <c:pt idx="23">
                  <c:v>15.948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526-4E92-A0C9-8170468014A6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526-4E92-A0C9-8170468014A6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2.4670000000000001</c:v>
                </c:pt>
                <c:pt idx="1">
                  <c:v>4.71</c:v>
                </c:pt>
                <c:pt idx="2">
                  <c:v>3.0129999999999999</c:v>
                </c:pt>
                <c:pt idx="4">
                  <c:v>0.6100000000000001</c:v>
                </c:pt>
                <c:pt idx="5">
                  <c:v>1.3420000000000001</c:v>
                </c:pt>
                <c:pt idx="6">
                  <c:v>0.54400000000000004</c:v>
                </c:pt>
                <c:pt idx="7">
                  <c:v>23.667000000000005</c:v>
                </c:pt>
                <c:pt idx="8">
                  <c:v>15.67</c:v>
                </c:pt>
                <c:pt idx="9">
                  <c:v>2.2429999999999999</c:v>
                </c:pt>
                <c:pt idx="10">
                  <c:v>2.032</c:v>
                </c:pt>
                <c:pt idx="11">
                  <c:v>4.1239999999999997</c:v>
                </c:pt>
                <c:pt idx="12">
                  <c:v>25.529</c:v>
                </c:pt>
                <c:pt idx="13">
                  <c:v>24.87</c:v>
                </c:pt>
                <c:pt idx="14">
                  <c:v>23.3</c:v>
                </c:pt>
                <c:pt idx="15">
                  <c:v>19.950000000000003</c:v>
                </c:pt>
                <c:pt idx="16">
                  <c:v>0.625</c:v>
                </c:pt>
                <c:pt idx="17">
                  <c:v>0.14800000000000002</c:v>
                </c:pt>
                <c:pt idx="18">
                  <c:v>0.318</c:v>
                </c:pt>
                <c:pt idx="19">
                  <c:v>3.2790000000000004</c:v>
                </c:pt>
                <c:pt idx="20">
                  <c:v>3.6160000000000001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526-4E92-A0C9-8170468014A6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526-4E92-A0C9-8170468014A6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526-4E92-A0C9-8170468014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6.34</c:v>
                </c:pt>
                <c:pt idx="1">
                  <c:v>7.66</c:v>
                </c:pt>
                <c:pt idx="2">
                  <c:v>6.0830000000000002</c:v>
                </c:pt>
                <c:pt idx="3">
                  <c:v>3.1139999999999999</c:v>
                </c:pt>
                <c:pt idx="4">
                  <c:v>7.1469999999999994</c:v>
                </c:pt>
                <c:pt idx="5">
                  <c:v>10.427</c:v>
                </c:pt>
                <c:pt idx="6">
                  <c:v>28.932000000000002</c:v>
                </c:pt>
                <c:pt idx="7">
                  <c:v>28.838999999999999</c:v>
                </c:pt>
                <c:pt idx="8">
                  <c:v>20.460000000000004</c:v>
                </c:pt>
                <c:pt idx="9">
                  <c:v>39.234000000000009</c:v>
                </c:pt>
                <c:pt idx="10">
                  <c:v>38.432000000000002</c:v>
                </c:pt>
                <c:pt idx="11">
                  <c:v>12.575000000000001</c:v>
                </c:pt>
                <c:pt idx="12">
                  <c:v>31.634</c:v>
                </c:pt>
                <c:pt idx="13">
                  <c:v>30.812000000000005</c:v>
                </c:pt>
                <c:pt idx="14">
                  <c:v>29.904000000000003</c:v>
                </c:pt>
                <c:pt idx="15">
                  <c:v>26.579000000000001</c:v>
                </c:pt>
                <c:pt idx="16">
                  <c:v>22.818999999999999</c:v>
                </c:pt>
                <c:pt idx="17">
                  <c:v>14.149999999999999</c:v>
                </c:pt>
                <c:pt idx="18">
                  <c:v>20.076999999999998</c:v>
                </c:pt>
                <c:pt idx="19">
                  <c:v>22.899000000000001</c:v>
                </c:pt>
                <c:pt idx="20">
                  <c:v>28.157</c:v>
                </c:pt>
                <c:pt idx="21">
                  <c:v>20.193999999999999</c:v>
                </c:pt>
                <c:pt idx="22">
                  <c:v>20.716000000000001</c:v>
                </c:pt>
                <c:pt idx="23">
                  <c:v>20.463999999999999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526-4E92-A0C9-8170468014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72.5</c:v>
                </c:pt>
                <c:pt idx="1">
                  <c:v>75.27</c:v>
                </c:pt>
                <c:pt idx="2">
                  <c:v>63.81</c:v>
                </c:pt>
                <c:pt idx="3">
                  <c:v>78.849999999999994</c:v>
                </c:pt>
                <c:pt idx="4">
                  <c:v>80.8</c:v>
                </c:pt>
                <c:pt idx="5">
                  <c:v>82</c:v>
                </c:pt>
                <c:pt idx="6">
                  <c:v>107.39</c:v>
                </c:pt>
                <c:pt idx="7">
                  <c:v>174.28</c:v>
                </c:pt>
                <c:pt idx="8">
                  <c:v>134.72</c:v>
                </c:pt>
                <c:pt idx="9">
                  <c:v>89.97</c:v>
                </c:pt>
                <c:pt idx="10">
                  <c:v>83.75</c:v>
                </c:pt>
                <c:pt idx="11">
                  <c:v>79</c:v>
                </c:pt>
                <c:pt idx="12">
                  <c:v>67.52</c:v>
                </c:pt>
                <c:pt idx="13">
                  <c:v>67.11</c:v>
                </c:pt>
                <c:pt idx="14">
                  <c:v>61.01</c:v>
                </c:pt>
                <c:pt idx="15">
                  <c:v>68</c:v>
                </c:pt>
                <c:pt idx="16">
                  <c:v>83</c:v>
                </c:pt>
                <c:pt idx="17">
                  <c:v>92</c:v>
                </c:pt>
                <c:pt idx="18">
                  <c:v>107.16</c:v>
                </c:pt>
                <c:pt idx="19">
                  <c:v>117.85</c:v>
                </c:pt>
                <c:pt idx="20">
                  <c:v>163.19999999999999</c:v>
                </c:pt>
                <c:pt idx="21">
                  <c:v>120.32</c:v>
                </c:pt>
                <c:pt idx="22">
                  <c:v>108.42</c:v>
                </c:pt>
                <c:pt idx="23">
                  <c:v>95.29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526-4E92-A0C9-8170468014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6.34</v>
      </c>
      <c r="C4" s="18">
        <v>7.66</v>
      </c>
      <c r="D4" s="18">
        <v>6.0829999999999993</v>
      </c>
      <c r="E4" s="18">
        <v>3.1139999999999999</v>
      </c>
      <c r="F4" s="18">
        <v>7.1470000000000002</v>
      </c>
      <c r="G4" s="18">
        <v>10.426999999999998</v>
      </c>
      <c r="H4" s="18">
        <v>28.931999999999995</v>
      </c>
      <c r="I4" s="18">
        <v>28.838999999999999</v>
      </c>
      <c r="J4" s="18">
        <v>20.46</v>
      </c>
      <c r="K4" s="18">
        <v>39.234000000000002</v>
      </c>
      <c r="L4" s="18">
        <v>38.432000000000002</v>
      </c>
      <c r="M4" s="18">
        <v>12.574999999999999</v>
      </c>
      <c r="N4" s="18">
        <v>31.634</v>
      </c>
      <c r="O4" s="18">
        <v>30.812000000000001</v>
      </c>
      <c r="P4" s="18">
        <v>29.904</v>
      </c>
      <c r="Q4" s="18">
        <v>26.579000000000001</v>
      </c>
      <c r="R4" s="18">
        <v>22.819000000000003</v>
      </c>
      <c r="S4" s="18">
        <v>14.15</v>
      </c>
      <c r="T4" s="18">
        <v>20.077000000000002</v>
      </c>
      <c r="U4" s="18">
        <v>22.899000000000001</v>
      </c>
      <c r="V4" s="18">
        <v>28.157000000000004</v>
      </c>
      <c r="W4" s="18">
        <v>20.194000000000003</v>
      </c>
      <c r="X4" s="18">
        <v>20.716000000000001</v>
      </c>
      <c r="Y4" s="18">
        <v>20.463999999999999</v>
      </c>
      <c r="Z4" s="19"/>
      <c r="AA4" s="20">
        <f>SUM(B4:Z4)</f>
        <v>497.64800000000002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72.5</v>
      </c>
      <c r="C7" s="28">
        <v>75.27</v>
      </c>
      <c r="D7" s="28">
        <v>63.81</v>
      </c>
      <c r="E7" s="28">
        <v>78.849999999999994</v>
      </c>
      <c r="F7" s="28">
        <v>80.8</v>
      </c>
      <c r="G7" s="28">
        <v>82</v>
      </c>
      <c r="H7" s="28">
        <v>107.39</v>
      </c>
      <c r="I7" s="28">
        <v>174.28</v>
      </c>
      <c r="J7" s="28">
        <v>134.72</v>
      </c>
      <c r="K7" s="28">
        <v>89.97</v>
      </c>
      <c r="L7" s="28">
        <v>83.75</v>
      </c>
      <c r="M7" s="28">
        <v>79</v>
      </c>
      <c r="N7" s="28">
        <v>67.52</v>
      </c>
      <c r="O7" s="28">
        <v>67.11</v>
      </c>
      <c r="P7" s="28">
        <v>61.01</v>
      </c>
      <c r="Q7" s="28">
        <v>68</v>
      </c>
      <c r="R7" s="28">
        <v>83</v>
      </c>
      <c r="S7" s="28">
        <v>92</v>
      </c>
      <c r="T7" s="28">
        <v>107.16</v>
      </c>
      <c r="U7" s="28">
        <v>117.85</v>
      </c>
      <c r="V7" s="28">
        <v>163.19999999999999</v>
      </c>
      <c r="W7" s="28">
        <v>120.32</v>
      </c>
      <c r="X7" s="28">
        <v>108.42</v>
      </c>
      <c r="Y7" s="28">
        <v>95.29</v>
      </c>
      <c r="Z7" s="29"/>
      <c r="AA7" s="30">
        <f>IF(SUM(B7:Z7)&lt;&gt;0,AVERAGEIF(B7:Z7,"&lt;&gt;"""),"")</f>
        <v>94.717500000000015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>
        <v>5.66</v>
      </c>
      <c r="G12" s="52">
        <v>9.0849999999999991</v>
      </c>
      <c r="H12" s="52">
        <v>26.957999999999998</v>
      </c>
      <c r="I12" s="52"/>
      <c r="J12" s="52">
        <v>1</v>
      </c>
      <c r="K12" s="52">
        <v>32.542000000000002</v>
      </c>
      <c r="L12" s="52">
        <v>31.271000000000001</v>
      </c>
      <c r="M12" s="52">
        <v>1.3480000000000001</v>
      </c>
      <c r="N12" s="52"/>
      <c r="O12" s="52"/>
      <c r="P12" s="52"/>
      <c r="Q12" s="52"/>
      <c r="R12" s="52">
        <v>14.661</v>
      </c>
      <c r="S12" s="52">
        <v>5.2990000000000004</v>
      </c>
      <c r="T12" s="52">
        <v>15.521000000000001</v>
      </c>
      <c r="U12" s="52">
        <v>17.835000000000001</v>
      </c>
      <c r="V12" s="52">
        <v>22.497</v>
      </c>
      <c r="W12" s="52">
        <v>16.068000000000001</v>
      </c>
      <c r="X12" s="52">
        <v>16.382999999999999</v>
      </c>
      <c r="Y12" s="52">
        <v>15.948</v>
      </c>
      <c r="Z12" s="53"/>
      <c r="AA12" s="54">
        <f t="shared" si="0"/>
        <v>232.07600000000005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2.4670000000000001</v>
      </c>
      <c r="C14" s="57">
        <v>4.71</v>
      </c>
      <c r="D14" s="57">
        <v>3.0129999999999999</v>
      </c>
      <c r="E14" s="57"/>
      <c r="F14" s="57">
        <v>0.6100000000000001</v>
      </c>
      <c r="G14" s="57">
        <v>1.3420000000000001</v>
      </c>
      <c r="H14" s="57">
        <v>0.54400000000000004</v>
      </c>
      <c r="I14" s="57">
        <v>23.667000000000005</v>
      </c>
      <c r="J14" s="57">
        <v>15.67</v>
      </c>
      <c r="K14" s="57">
        <v>2.2429999999999999</v>
      </c>
      <c r="L14" s="57">
        <v>2.032</v>
      </c>
      <c r="M14" s="57">
        <v>4.1239999999999997</v>
      </c>
      <c r="N14" s="57">
        <v>25.529</v>
      </c>
      <c r="O14" s="57">
        <v>24.87</v>
      </c>
      <c r="P14" s="57">
        <v>23.3</v>
      </c>
      <c r="Q14" s="57">
        <v>19.950000000000003</v>
      </c>
      <c r="R14" s="57">
        <v>0.625</v>
      </c>
      <c r="S14" s="57">
        <v>0.14800000000000002</v>
      </c>
      <c r="T14" s="57">
        <v>0.318</v>
      </c>
      <c r="U14" s="57">
        <v>3.2790000000000004</v>
      </c>
      <c r="V14" s="57">
        <v>3.6160000000000001</v>
      </c>
      <c r="W14" s="57"/>
      <c r="X14" s="57"/>
      <c r="Y14" s="57"/>
      <c r="Z14" s="58"/>
      <c r="AA14" s="59">
        <f t="shared" si="0"/>
        <v>162.05700000000004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2.4670000000000001</v>
      </c>
      <c r="C16" s="62">
        <f t="shared" ref="C16:Z16" si="1">IF(LEN(C$2)&gt;0,SUM(C10:C15),"")</f>
        <v>4.71</v>
      </c>
      <c r="D16" s="62">
        <f t="shared" si="1"/>
        <v>3.0129999999999999</v>
      </c>
      <c r="E16" s="62">
        <f t="shared" si="1"/>
        <v>0</v>
      </c>
      <c r="F16" s="62">
        <f t="shared" si="1"/>
        <v>6.2700000000000005</v>
      </c>
      <c r="G16" s="62">
        <f t="shared" si="1"/>
        <v>10.427</v>
      </c>
      <c r="H16" s="62">
        <f t="shared" si="1"/>
        <v>27.501999999999999</v>
      </c>
      <c r="I16" s="62">
        <f t="shared" si="1"/>
        <v>23.667000000000005</v>
      </c>
      <c r="J16" s="62">
        <f t="shared" si="1"/>
        <v>16.670000000000002</v>
      </c>
      <c r="K16" s="62">
        <f t="shared" si="1"/>
        <v>34.785000000000004</v>
      </c>
      <c r="L16" s="62">
        <f t="shared" si="1"/>
        <v>33.302999999999997</v>
      </c>
      <c r="M16" s="62">
        <f t="shared" si="1"/>
        <v>5.4719999999999995</v>
      </c>
      <c r="N16" s="62">
        <f t="shared" si="1"/>
        <v>25.529</v>
      </c>
      <c r="O16" s="62">
        <f t="shared" si="1"/>
        <v>24.87</v>
      </c>
      <c r="P16" s="62">
        <f t="shared" si="1"/>
        <v>23.3</v>
      </c>
      <c r="Q16" s="62">
        <f t="shared" si="1"/>
        <v>19.950000000000003</v>
      </c>
      <c r="R16" s="62">
        <f t="shared" si="1"/>
        <v>15.286</v>
      </c>
      <c r="S16" s="62">
        <f t="shared" si="1"/>
        <v>5.4470000000000001</v>
      </c>
      <c r="T16" s="62">
        <f t="shared" si="1"/>
        <v>15.839</v>
      </c>
      <c r="U16" s="62">
        <f t="shared" si="1"/>
        <v>21.114000000000001</v>
      </c>
      <c r="V16" s="62">
        <f t="shared" si="1"/>
        <v>26.113</v>
      </c>
      <c r="W16" s="62">
        <f t="shared" si="1"/>
        <v>16.068000000000001</v>
      </c>
      <c r="X16" s="62">
        <f t="shared" si="1"/>
        <v>16.382999999999999</v>
      </c>
      <c r="Y16" s="62">
        <f t="shared" si="1"/>
        <v>15.948</v>
      </c>
      <c r="Z16" s="63" t="str">
        <f t="shared" si="1"/>
        <v/>
      </c>
      <c r="AA16" s="64">
        <f>SUM(AA10:AA15)</f>
        <v>394.1330000000001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>
        <v>1.6659999999999999</v>
      </c>
      <c r="J20" s="77"/>
      <c r="K20" s="77"/>
      <c r="L20" s="77"/>
      <c r="M20" s="77">
        <v>1.048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2.714</v>
      </c>
    </row>
    <row r="21" spans="1:27" ht="25.15" customHeight="1" x14ac:dyDescent="0.2">
      <c r="A21" s="75" t="s">
        <v>16</v>
      </c>
      <c r="B21" s="80">
        <v>3.8730000000000002</v>
      </c>
      <c r="C21" s="81">
        <v>2.95</v>
      </c>
      <c r="D21" s="81">
        <v>3.0700000000000003</v>
      </c>
      <c r="E21" s="81">
        <v>3.1139999999999999</v>
      </c>
      <c r="F21" s="81">
        <v>0.877</v>
      </c>
      <c r="G21" s="81"/>
      <c r="H21" s="81">
        <v>1.43</v>
      </c>
      <c r="I21" s="81">
        <v>3.5059999999999998</v>
      </c>
      <c r="J21" s="81">
        <v>3.79</v>
      </c>
      <c r="K21" s="81">
        <v>4.4489999999999998</v>
      </c>
      <c r="L21" s="81">
        <v>5.1289999999999996</v>
      </c>
      <c r="M21" s="81">
        <v>6.0549999999999997</v>
      </c>
      <c r="N21" s="81">
        <v>6.1050000000000004</v>
      </c>
      <c r="O21" s="81">
        <v>5.9420000000000002</v>
      </c>
      <c r="P21" s="81">
        <v>6.6040000000000001</v>
      </c>
      <c r="Q21" s="81">
        <v>6.6289999999999996</v>
      </c>
      <c r="R21" s="81">
        <v>7.5330000000000004</v>
      </c>
      <c r="S21" s="81">
        <v>8.7029999999999994</v>
      </c>
      <c r="T21" s="81">
        <v>4.2380000000000004</v>
      </c>
      <c r="U21" s="81">
        <v>1.7849999999999999</v>
      </c>
      <c r="V21" s="81">
        <v>2.044</v>
      </c>
      <c r="W21" s="81">
        <v>4.1260000000000003</v>
      </c>
      <c r="X21" s="81">
        <v>4.3330000000000002</v>
      </c>
      <c r="Y21" s="81">
        <v>4.516</v>
      </c>
      <c r="Z21" s="78"/>
      <c r="AA21" s="79">
        <f t="shared" si="2"/>
        <v>100.801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3.8730000000000002</v>
      </c>
      <c r="C25" s="88">
        <f t="shared" ref="C25:Z25" si="3">IF(LEN(C$2)&gt;0,SUM(C19:C24),"")</f>
        <v>2.95</v>
      </c>
      <c r="D25" s="88">
        <f t="shared" si="3"/>
        <v>3.0700000000000003</v>
      </c>
      <c r="E25" s="88">
        <f t="shared" si="3"/>
        <v>3.1139999999999999</v>
      </c>
      <c r="F25" s="88">
        <f t="shared" si="3"/>
        <v>0.877</v>
      </c>
      <c r="G25" s="88">
        <f t="shared" si="3"/>
        <v>0</v>
      </c>
      <c r="H25" s="88">
        <f t="shared" si="3"/>
        <v>1.43</v>
      </c>
      <c r="I25" s="88">
        <f t="shared" si="3"/>
        <v>5.1719999999999997</v>
      </c>
      <c r="J25" s="88">
        <f t="shared" si="3"/>
        <v>3.79</v>
      </c>
      <c r="K25" s="88">
        <f t="shared" si="3"/>
        <v>4.4489999999999998</v>
      </c>
      <c r="L25" s="88">
        <f t="shared" si="3"/>
        <v>5.1289999999999996</v>
      </c>
      <c r="M25" s="88">
        <f t="shared" si="3"/>
        <v>7.1029999999999998</v>
      </c>
      <c r="N25" s="88">
        <f t="shared" si="3"/>
        <v>6.1050000000000004</v>
      </c>
      <c r="O25" s="88">
        <f t="shared" si="3"/>
        <v>5.9420000000000002</v>
      </c>
      <c r="P25" s="88">
        <f t="shared" si="3"/>
        <v>6.6040000000000001</v>
      </c>
      <c r="Q25" s="88">
        <f t="shared" si="3"/>
        <v>6.6289999999999996</v>
      </c>
      <c r="R25" s="88">
        <f t="shared" si="3"/>
        <v>7.5330000000000004</v>
      </c>
      <c r="S25" s="88">
        <f t="shared" si="3"/>
        <v>8.7029999999999994</v>
      </c>
      <c r="T25" s="88">
        <f t="shared" si="3"/>
        <v>4.2380000000000004</v>
      </c>
      <c r="U25" s="88">
        <f t="shared" si="3"/>
        <v>1.7849999999999999</v>
      </c>
      <c r="V25" s="88">
        <f t="shared" si="3"/>
        <v>2.044</v>
      </c>
      <c r="W25" s="88">
        <f t="shared" si="3"/>
        <v>4.1260000000000003</v>
      </c>
      <c r="X25" s="88">
        <f t="shared" si="3"/>
        <v>4.3330000000000002</v>
      </c>
      <c r="Y25" s="88">
        <f t="shared" si="3"/>
        <v>4.516</v>
      </c>
      <c r="Z25" s="89" t="str">
        <f t="shared" si="3"/>
        <v/>
      </c>
      <c r="AA25" s="90">
        <f>SUM(AA19:AA24)</f>
        <v>103.515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6.34</v>
      </c>
      <c r="C29" s="77">
        <v>7.66</v>
      </c>
      <c r="D29" s="77">
        <v>6.0830000000000002</v>
      </c>
      <c r="E29" s="77">
        <v>3.1139999999999999</v>
      </c>
      <c r="F29" s="77">
        <v>7.1470000000000002</v>
      </c>
      <c r="G29" s="77">
        <v>10.427</v>
      </c>
      <c r="H29" s="77">
        <v>28.931999999999999</v>
      </c>
      <c r="I29" s="77">
        <v>28.838999999999999</v>
      </c>
      <c r="J29" s="77">
        <v>20.46</v>
      </c>
      <c r="K29" s="77">
        <v>39.234000000000002</v>
      </c>
      <c r="L29" s="77">
        <v>38.432000000000002</v>
      </c>
      <c r="M29" s="77">
        <v>12.574999999999999</v>
      </c>
      <c r="N29" s="77">
        <v>31.634</v>
      </c>
      <c r="O29" s="77">
        <v>30.812000000000001</v>
      </c>
      <c r="P29" s="77">
        <v>29.904</v>
      </c>
      <c r="Q29" s="77">
        <v>26.579000000000001</v>
      </c>
      <c r="R29" s="77">
        <v>22.818999999999999</v>
      </c>
      <c r="S29" s="77">
        <v>14.15</v>
      </c>
      <c r="T29" s="77">
        <v>20.077000000000002</v>
      </c>
      <c r="U29" s="77">
        <v>22.899000000000001</v>
      </c>
      <c r="V29" s="77">
        <v>28.157</v>
      </c>
      <c r="W29" s="77">
        <v>20.193999999999999</v>
      </c>
      <c r="X29" s="77">
        <v>20.716000000000001</v>
      </c>
      <c r="Y29" s="77">
        <v>20.463999999999999</v>
      </c>
      <c r="Z29" s="78"/>
      <c r="AA29" s="79">
        <f>SUM(B29:Z29)</f>
        <v>497.64800000000002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6.34</v>
      </c>
      <c r="C31" s="62">
        <f t="shared" ref="C31:Z31" si="4">IF(LEN(C$2)&gt;0,SUM(C28:C30),"")</f>
        <v>7.66</v>
      </c>
      <c r="D31" s="62">
        <f t="shared" si="4"/>
        <v>6.0830000000000002</v>
      </c>
      <c r="E31" s="62">
        <f t="shared" si="4"/>
        <v>3.1139999999999999</v>
      </c>
      <c r="F31" s="62">
        <f t="shared" si="4"/>
        <v>7.1470000000000002</v>
      </c>
      <c r="G31" s="62">
        <f t="shared" si="4"/>
        <v>10.427</v>
      </c>
      <c r="H31" s="62">
        <f t="shared" si="4"/>
        <v>28.931999999999999</v>
      </c>
      <c r="I31" s="62">
        <f t="shared" si="4"/>
        <v>28.838999999999999</v>
      </c>
      <c r="J31" s="62">
        <f t="shared" si="4"/>
        <v>20.46</v>
      </c>
      <c r="K31" s="62">
        <f t="shared" si="4"/>
        <v>39.234000000000002</v>
      </c>
      <c r="L31" s="62">
        <f t="shared" si="4"/>
        <v>38.432000000000002</v>
      </c>
      <c r="M31" s="62">
        <f t="shared" si="4"/>
        <v>12.574999999999999</v>
      </c>
      <c r="N31" s="62">
        <f t="shared" si="4"/>
        <v>31.634</v>
      </c>
      <c r="O31" s="62">
        <f t="shared" si="4"/>
        <v>30.812000000000001</v>
      </c>
      <c r="P31" s="62">
        <f t="shared" si="4"/>
        <v>29.904</v>
      </c>
      <c r="Q31" s="62">
        <f t="shared" si="4"/>
        <v>26.579000000000001</v>
      </c>
      <c r="R31" s="62">
        <f t="shared" si="4"/>
        <v>22.818999999999999</v>
      </c>
      <c r="S31" s="62">
        <f t="shared" si="4"/>
        <v>14.15</v>
      </c>
      <c r="T31" s="62">
        <f t="shared" si="4"/>
        <v>20.077000000000002</v>
      </c>
      <c r="U31" s="62">
        <f t="shared" si="4"/>
        <v>22.899000000000001</v>
      </c>
      <c r="V31" s="62">
        <f t="shared" si="4"/>
        <v>28.157</v>
      </c>
      <c r="W31" s="62">
        <f t="shared" si="4"/>
        <v>20.193999999999999</v>
      </c>
      <c r="X31" s="62">
        <f t="shared" si="4"/>
        <v>20.716000000000001</v>
      </c>
      <c r="Y31" s="62">
        <f t="shared" si="4"/>
        <v>20.463999999999999</v>
      </c>
      <c r="Z31" s="63" t="str">
        <f t="shared" si="4"/>
        <v/>
      </c>
      <c r="AA31" s="64">
        <f>SUM(AA28:AA30)</f>
        <v>497.64800000000002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6.34</v>
      </c>
      <c r="C51" s="88">
        <f t="shared" si="10"/>
        <v>7.66</v>
      </c>
      <c r="D51" s="88">
        <f t="shared" si="10"/>
        <v>6.0830000000000002</v>
      </c>
      <c r="E51" s="88">
        <f t="shared" si="10"/>
        <v>3.1139999999999999</v>
      </c>
      <c r="F51" s="88">
        <f t="shared" si="10"/>
        <v>7.1470000000000002</v>
      </c>
      <c r="G51" s="88">
        <f t="shared" si="10"/>
        <v>10.427</v>
      </c>
      <c r="H51" s="88">
        <f t="shared" si="10"/>
        <v>28.931999999999999</v>
      </c>
      <c r="I51" s="88">
        <f t="shared" si="10"/>
        <v>28.839000000000006</v>
      </c>
      <c r="J51" s="88">
        <f t="shared" si="10"/>
        <v>20.46</v>
      </c>
      <c r="K51" s="88">
        <f t="shared" si="10"/>
        <v>39.234000000000002</v>
      </c>
      <c r="L51" s="88">
        <f t="shared" si="10"/>
        <v>38.431999999999995</v>
      </c>
      <c r="M51" s="88">
        <f t="shared" si="10"/>
        <v>12.574999999999999</v>
      </c>
      <c r="N51" s="88">
        <f t="shared" si="10"/>
        <v>31.634</v>
      </c>
      <c r="O51" s="88">
        <f t="shared" si="10"/>
        <v>30.812000000000001</v>
      </c>
      <c r="P51" s="88">
        <f t="shared" si="10"/>
        <v>29.904</v>
      </c>
      <c r="Q51" s="88">
        <f t="shared" si="10"/>
        <v>26.579000000000001</v>
      </c>
      <c r="R51" s="88">
        <f t="shared" si="10"/>
        <v>22.818999999999999</v>
      </c>
      <c r="S51" s="88">
        <f t="shared" si="10"/>
        <v>14.149999999999999</v>
      </c>
      <c r="T51" s="88">
        <f t="shared" si="10"/>
        <v>20.077000000000002</v>
      </c>
      <c r="U51" s="88">
        <f t="shared" si="10"/>
        <v>22.899000000000001</v>
      </c>
      <c r="V51" s="88">
        <f t="shared" si="10"/>
        <v>28.157</v>
      </c>
      <c r="W51" s="88">
        <f t="shared" si="10"/>
        <v>20.194000000000003</v>
      </c>
      <c r="X51" s="88">
        <f t="shared" si="10"/>
        <v>20.716000000000001</v>
      </c>
      <c r="Y51" s="88">
        <f t="shared" si="10"/>
        <v>20.463999999999999</v>
      </c>
      <c r="Z51" s="89" t="str">
        <f t="shared" si="10"/>
        <v/>
      </c>
      <c r="AA51" s="104">
        <f>SUM(B51:Z51)</f>
        <v>497.64800000000002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45453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6.34</v>
      </c>
      <c r="C4" s="18">
        <v>7.66</v>
      </c>
      <c r="D4" s="18">
        <v>6.0830000000000002</v>
      </c>
      <c r="E4" s="18">
        <v>3.1139999999999999</v>
      </c>
      <c r="F4" s="18">
        <v>7.1469999999999994</v>
      </c>
      <c r="G4" s="18">
        <v>10.427</v>
      </c>
      <c r="H4" s="18">
        <v>28.932000000000002</v>
      </c>
      <c r="I4" s="18">
        <v>28.838999999999999</v>
      </c>
      <c r="J4" s="18">
        <v>20.460000000000004</v>
      </c>
      <c r="K4" s="18">
        <v>39.234000000000009</v>
      </c>
      <c r="L4" s="18">
        <v>38.432000000000002</v>
      </c>
      <c r="M4" s="18">
        <v>12.575000000000001</v>
      </c>
      <c r="N4" s="18">
        <v>31.634</v>
      </c>
      <c r="O4" s="18">
        <v>30.812000000000005</v>
      </c>
      <c r="P4" s="18">
        <v>29.904000000000003</v>
      </c>
      <c r="Q4" s="18">
        <v>26.579000000000001</v>
      </c>
      <c r="R4" s="18">
        <v>22.818999999999999</v>
      </c>
      <c r="S4" s="18">
        <v>14.149999999999999</v>
      </c>
      <c r="T4" s="18">
        <v>20.076999999999998</v>
      </c>
      <c r="U4" s="18">
        <v>22.899000000000001</v>
      </c>
      <c r="V4" s="18">
        <v>28.157</v>
      </c>
      <c r="W4" s="18">
        <v>20.193999999999999</v>
      </c>
      <c r="X4" s="18">
        <v>20.716000000000001</v>
      </c>
      <c r="Y4" s="18">
        <v>20.463999999999999</v>
      </c>
      <c r="Z4" s="19"/>
      <c r="AA4" s="20">
        <f>SUM(B4:Z4)</f>
        <v>497.64800000000002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72.5</v>
      </c>
      <c r="C7" s="28">
        <v>75.27</v>
      </c>
      <c r="D7" s="28">
        <v>63.81</v>
      </c>
      <c r="E7" s="28">
        <v>78.849999999999994</v>
      </c>
      <c r="F7" s="28">
        <v>80.8</v>
      </c>
      <c r="G7" s="28">
        <v>82</v>
      </c>
      <c r="H7" s="28">
        <v>107.39</v>
      </c>
      <c r="I7" s="28">
        <v>174.28</v>
      </c>
      <c r="J7" s="28">
        <v>134.72</v>
      </c>
      <c r="K7" s="28">
        <v>89.97</v>
      </c>
      <c r="L7" s="28">
        <v>83.75</v>
      </c>
      <c r="M7" s="28">
        <v>79</v>
      </c>
      <c r="N7" s="28">
        <v>67.52</v>
      </c>
      <c r="O7" s="28">
        <v>67.11</v>
      </c>
      <c r="P7" s="28">
        <v>61.01</v>
      </c>
      <c r="Q7" s="28">
        <v>68</v>
      </c>
      <c r="R7" s="28">
        <v>83</v>
      </c>
      <c r="S7" s="28">
        <v>92</v>
      </c>
      <c r="T7" s="28">
        <v>107.16</v>
      </c>
      <c r="U7" s="28">
        <v>117.85</v>
      </c>
      <c r="V7" s="28">
        <v>163.19999999999999</v>
      </c>
      <c r="W7" s="28">
        <v>120.32</v>
      </c>
      <c r="X7" s="28">
        <v>108.42</v>
      </c>
      <c r="Y7" s="28">
        <v>95.29</v>
      </c>
      <c r="Z7" s="29"/>
      <c r="AA7" s="30">
        <f>IF(SUM(B7:Z7)&lt;&gt;0,AVERAGEIF(B7:Z7,"&lt;&gt;"""),"")</f>
        <v>94.717500000000015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1.536</v>
      </c>
      <c r="C14" s="57">
        <v>1.085</v>
      </c>
      <c r="D14" s="57">
        <v>1.6039999999999999</v>
      </c>
      <c r="E14" s="57">
        <v>2.101</v>
      </c>
      <c r="F14" s="57">
        <v>0.90400000000000003</v>
      </c>
      <c r="G14" s="57">
        <v>0.34700000000000003</v>
      </c>
      <c r="H14" s="57">
        <v>6.2469999999999999</v>
      </c>
      <c r="I14" s="57"/>
      <c r="J14" s="57">
        <v>9.7680000000000007</v>
      </c>
      <c r="K14" s="57">
        <v>29.766000000000002</v>
      </c>
      <c r="L14" s="57">
        <v>25.987000000000002</v>
      </c>
      <c r="M14" s="57">
        <v>9.2800000000000011</v>
      </c>
      <c r="N14" s="57">
        <v>12.424999999999999</v>
      </c>
      <c r="O14" s="57">
        <v>10.802999999999999</v>
      </c>
      <c r="P14" s="57">
        <v>11.259</v>
      </c>
      <c r="Q14" s="57">
        <v>10.648000000000001</v>
      </c>
      <c r="R14" s="57">
        <v>21.22</v>
      </c>
      <c r="S14" s="57">
        <v>10.731999999999999</v>
      </c>
      <c r="T14" s="57">
        <v>5.3</v>
      </c>
      <c r="U14" s="57">
        <v>8.286999999999999</v>
      </c>
      <c r="V14" s="57">
        <v>4.76</v>
      </c>
      <c r="W14" s="57">
        <v>10.718</v>
      </c>
      <c r="X14" s="57">
        <v>14.53</v>
      </c>
      <c r="Y14" s="57">
        <v>12.015000000000001</v>
      </c>
      <c r="Z14" s="58"/>
      <c r="AA14" s="59">
        <f t="shared" si="0"/>
        <v>221.322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1.536</v>
      </c>
      <c r="C16" s="62">
        <f t="shared" ref="C16:Z16" si="1">IF(LEN(C$2)&gt;0,SUM(C10:C15),"")</f>
        <v>1.085</v>
      </c>
      <c r="D16" s="62">
        <f t="shared" si="1"/>
        <v>1.6039999999999999</v>
      </c>
      <c r="E16" s="62">
        <f t="shared" si="1"/>
        <v>2.101</v>
      </c>
      <c r="F16" s="62">
        <f t="shared" si="1"/>
        <v>0.90400000000000003</v>
      </c>
      <c r="G16" s="62">
        <f t="shared" si="1"/>
        <v>0.34700000000000003</v>
      </c>
      <c r="H16" s="62">
        <f t="shared" si="1"/>
        <v>6.2469999999999999</v>
      </c>
      <c r="I16" s="62">
        <f t="shared" si="1"/>
        <v>0</v>
      </c>
      <c r="J16" s="62">
        <f t="shared" si="1"/>
        <v>9.7680000000000007</v>
      </c>
      <c r="K16" s="62">
        <f t="shared" si="1"/>
        <v>29.766000000000002</v>
      </c>
      <c r="L16" s="62">
        <f t="shared" si="1"/>
        <v>25.987000000000002</v>
      </c>
      <c r="M16" s="62">
        <f t="shared" si="1"/>
        <v>9.2800000000000011</v>
      </c>
      <c r="N16" s="62">
        <f t="shared" si="1"/>
        <v>12.424999999999999</v>
      </c>
      <c r="O16" s="62">
        <f t="shared" si="1"/>
        <v>10.802999999999999</v>
      </c>
      <c r="P16" s="62">
        <f t="shared" si="1"/>
        <v>11.259</v>
      </c>
      <c r="Q16" s="62">
        <f t="shared" si="1"/>
        <v>10.648000000000001</v>
      </c>
      <c r="R16" s="62">
        <f t="shared" si="1"/>
        <v>21.22</v>
      </c>
      <c r="S16" s="62">
        <f t="shared" si="1"/>
        <v>10.731999999999999</v>
      </c>
      <c r="T16" s="62">
        <f t="shared" si="1"/>
        <v>5.3</v>
      </c>
      <c r="U16" s="62">
        <f t="shared" si="1"/>
        <v>8.286999999999999</v>
      </c>
      <c r="V16" s="62">
        <f t="shared" si="1"/>
        <v>4.76</v>
      </c>
      <c r="W16" s="62">
        <f t="shared" si="1"/>
        <v>10.718</v>
      </c>
      <c r="X16" s="62">
        <f t="shared" si="1"/>
        <v>14.53</v>
      </c>
      <c r="Y16" s="62">
        <f t="shared" si="1"/>
        <v>12.015000000000001</v>
      </c>
      <c r="Z16" s="63" t="str">
        <f t="shared" si="1"/>
        <v/>
      </c>
      <c r="AA16" s="64">
        <f>SUM(AA10:AA15)</f>
        <v>221.322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>
        <v>0.51600000000000001</v>
      </c>
      <c r="C20" s="77">
        <v>0.502</v>
      </c>
      <c r="D20" s="77">
        <v>0.52</v>
      </c>
      <c r="E20" s="77">
        <v>0.51800000000000002</v>
      </c>
      <c r="F20" s="77">
        <v>0.56899999999999995</v>
      </c>
      <c r="G20" s="77">
        <v>0.51600000000000001</v>
      </c>
      <c r="H20" s="77">
        <v>0.56799999999999995</v>
      </c>
      <c r="I20" s="77">
        <v>0.63600000000000001</v>
      </c>
      <c r="J20" s="77">
        <v>0.68100000000000005</v>
      </c>
      <c r="K20" s="77">
        <v>0.65600000000000003</v>
      </c>
      <c r="L20" s="77">
        <v>0.81299999999999994</v>
      </c>
      <c r="M20" s="77">
        <v>0.71299999999999997</v>
      </c>
      <c r="N20" s="77">
        <v>0.8899999999999999</v>
      </c>
      <c r="O20" s="77">
        <v>0.93599999999999994</v>
      </c>
      <c r="P20" s="77">
        <v>0.82100000000000006</v>
      </c>
      <c r="Q20" s="77">
        <v>0.80500000000000005</v>
      </c>
      <c r="R20" s="77">
        <v>0.69</v>
      </c>
      <c r="S20" s="77">
        <v>0.77600000000000002</v>
      </c>
      <c r="T20" s="77">
        <v>0.77</v>
      </c>
      <c r="U20" s="77">
        <v>0.86099999999999999</v>
      </c>
      <c r="V20" s="77">
        <v>0.76400000000000001</v>
      </c>
      <c r="W20" s="77">
        <v>0.80800000000000005</v>
      </c>
      <c r="X20" s="77">
        <v>0.75</v>
      </c>
      <c r="Y20" s="77">
        <v>0.77800000000000002</v>
      </c>
      <c r="Z20" s="78"/>
      <c r="AA20" s="79">
        <f t="shared" si="2"/>
        <v>16.856999999999996</v>
      </c>
    </row>
    <row r="21" spans="1:27" ht="25.15" customHeight="1" x14ac:dyDescent="0.2">
      <c r="A21" s="75" t="s">
        <v>16</v>
      </c>
      <c r="B21" s="80">
        <v>4.2880000000000003</v>
      </c>
      <c r="C21" s="81">
        <v>6.0730000000000004</v>
      </c>
      <c r="D21" s="81">
        <v>3.9590000000000001</v>
      </c>
      <c r="E21" s="81">
        <v>0.495</v>
      </c>
      <c r="F21" s="81">
        <v>5.6739999999999995</v>
      </c>
      <c r="G21" s="81">
        <v>9.5640000000000001</v>
      </c>
      <c r="H21" s="81">
        <v>22.117000000000001</v>
      </c>
      <c r="I21" s="81">
        <v>28.202999999999999</v>
      </c>
      <c r="J21" s="81">
        <v>10.011000000000001</v>
      </c>
      <c r="K21" s="81">
        <v>8.8119999999999994</v>
      </c>
      <c r="L21" s="81">
        <v>11.632</v>
      </c>
      <c r="M21" s="81">
        <v>2.5819999999999999</v>
      </c>
      <c r="N21" s="81">
        <v>18.319000000000003</v>
      </c>
      <c r="O21" s="81">
        <v>19.073</v>
      </c>
      <c r="P21" s="81">
        <v>17.823999999999998</v>
      </c>
      <c r="Q21" s="81">
        <v>15.126000000000001</v>
      </c>
      <c r="R21" s="81">
        <v>0.90900000000000003</v>
      </c>
      <c r="S21" s="81">
        <v>2.6419999999999999</v>
      </c>
      <c r="T21" s="81">
        <v>14.007</v>
      </c>
      <c r="U21" s="81">
        <v>13.750999999999999</v>
      </c>
      <c r="V21" s="81">
        <v>22.633000000000003</v>
      </c>
      <c r="W21" s="81">
        <v>8.668000000000001</v>
      </c>
      <c r="X21" s="81">
        <v>5.4359999999999999</v>
      </c>
      <c r="Y21" s="81">
        <v>7.6710000000000003</v>
      </c>
      <c r="Z21" s="78"/>
      <c r="AA21" s="79">
        <f t="shared" si="2"/>
        <v>259.46899999999999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4.8040000000000003</v>
      </c>
      <c r="C25" s="88">
        <f t="shared" si="3"/>
        <v>6.5750000000000002</v>
      </c>
      <c r="D25" s="88">
        <f t="shared" si="3"/>
        <v>4.4790000000000001</v>
      </c>
      <c r="E25" s="88">
        <f t="shared" si="3"/>
        <v>1.0129999999999999</v>
      </c>
      <c r="F25" s="88">
        <f t="shared" si="3"/>
        <v>6.2429999999999994</v>
      </c>
      <c r="G25" s="88">
        <f t="shared" si="3"/>
        <v>10.08</v>
      </c>
      <c r="H25" s="88">
        <f t="shared" si="3"/>
        <v>22.685000000000002</v>
      </c>
      <c r="I25" s="88">
        <f t="shared" si="3"/>
        <v>28.838999999999999</v>
      </c>
      <c r="J25" s="88">
        <f t="shared" si="3"/>
        <v>10.692</v>
      </c>
      <c r="K25" s="88">
        <f t="shared" si="3"/>
        <v>9.468</v>
      </c>
      <c r="L25" s="88">
        <f t="shared" si="3"/>
        <v>12.445</v>
      </c>
      <c r="M25" s="88">
        <f t="shared" si="3"/>
        <v>3.2949999999999999</v>
      </c>
      <c r="N25" s="88">
        <f t="shared" si="3"/>
        <v>19.209000000000003</v>
      </c>
      <c r="O25" s="88">
        <f t="shared" si="3"/>
        <v>20.009</v>
      </c>
      <c r="P25" s="88">
        <f t="shared" si="3"/>
        <v>18.645</v>
      </c>
      <c r="Q25" s="88">
        <f t="shared" si="3"/>
        <v>15.931000000000001</v>
      </c>
      <c r="R25" s="88">
        <f t="shared" si="3"/>
        <v>1.599</v>
      </c>
      <c r="S25" s="88">
        <f t="shared" si="3"/>
        <v>3.4180000000000001</v>
      </c>
      <c r="T25" s="88">
        <f t="shared" si="3"/>
        <v>14.776999999999999</v>
      </c>
      <c r="U25" s="88">
        <f t="shared" si="3"/>
        <v>14.612</v>
      </c>
      <c r="V25" s="88">
        <f t="shared" si="3"/>
        <v>23.397000000000002</v>
      </c>
      <c r="W25" s="88">
        <f t="shared" si="3"/>
        <v>9.4760000000000009</v>
      </c>
      <c r="X25" s="88">
        <f t="shared" si="3"/>
        <v>6.1859999999999999</v>
      </c>
      <c r="Y25" s="88">
        <f t="shared" si="3"/>
        <v>8.4489999999999998</v>
      </c>
      <c r="Z25" s="89">
        <f t="shared" si="3"/>
        <v>0</v>
      </c>
      <c r="AA25" s="90">
        <f t="shared" si="3"/>
        <v>276.32599999999996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6.34</v>
      </c>
      <c r="C29" s="77">
        <v>7.66</v>
      </c>
      <c r="D29" s="77">
        <v>6.0830000000000002</v>
      </c>
      <c r="E29" s="77">
        <v>3.1139999999999999</v>
      </c>
      <c r="F29" s="77">
        <v>7.1470000000000002</v>
      </c>
      <c r="G29" s="77">
        <v>10.427</v>
      </c>
      <c r="H29" s="77">
        <v>28.931999999999999</v>
      </c>
      <c r="I29" s="77">
        <v>28.838999999999999</v>
      </c>
      <c r="J29" s="77">
        <v>20.46</v>
      </c>
      <c r="K29" s="77">
        <v>39.234000000000002</v>
      </c>
      <c r="L29" s="77">
        <v>38.432000000000002</v>
      </c>
      <c r="M29" s="77">
        <v>12.574999999999999</v>
      </c>
      <c r="N29" s="77">
        <v>31.634</v>
      </c>
      <c r="O29" s="77">
        <v>30.812000000000001</v>
      </c>
      <c r="P29" s="77">
        <v>29.904</v>
      </c>
      <c r="Q29" s="77">
        <v>26.579000000000001</v>
      </c>
      <c r="R29" s="77">
        <v>22.818999999999999</v>
      </c>
      <c r="S29" s="77">
        <v>14.15</v>
      </c>
      <c r="T29" s="77">
        <v>20.077000000000002</v>
      </c>
      <c r="U29" s="77">
        <v>22.899000000000001</v>
      </c>
      <c r="V29" s="77">
        <v>28.157</v>
      </c>
      <c r="W29" s="77">
        <v>20.193999999999999</v>
      </c>
      <c r="X29" s="77">
        <v>20.716000000000001</v>
      </c>
      <c r="Y29" s="77">
        <v>20.463999999999999</v>
      </c>
      <c r="Z29" s="78"/>
      <c r="AA29" s="79">
        <f>SUM(B29:Z29)</f>
        <v>497.64800000000002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6.34</v>
      </c>
      <c r="C31" s="62">
        <f t="shared" si="4"/>
        <v>7.66</v>
      </c>
      <c r="D31" s="62">
        <f t="shared" si="4"/>
        <v>6.0830000000000002</v>
      </c>
      <c r="E31" s="62">
        <f t="shared" si="4"/>
        <v>3.1139999999999999</v>
      </c>
      <c r="F31" s="62">
        <f t="shared" si="4"/>
        <v>7.1470000000000002</v>
      </c>
      <c r="G31" s="62">
        <f t="shared" si="4"/>
        <v>10.427</v>
      </c>
      <c r="H31" s="62">
        <f t="shared" si="4"/>
        <v>28.931999999999999</v>
      </c>
      <c r="I31" s="62">
        <f t="shared" si="4"/>
        <v>28.838999999999999</v>
      </c>
      <c r="J31" s="62">
        <f t="shared" si="4"/>
        <v>20.46</v>
      </c>
      <c r="K31" s="62">
        <f t="shared" si="4"/>
        <v>39.234000000000002</v>
      </c>
      <c r="L31" s="62">
        <f t="shared" si="4"/>
        <v>38.432000000000002</v>
      </c>
      <c r="M31" s="62">
        <f t="shared" si="4"/>
        <v>12.574999999999999</v>
      </c>
      <c r="N31" s="62">
        <f t="shared" si="4"/>
        <v>31.634</v>
      </c>
      <c r="O31" s="62">
        <f t="shared" si="4"/>
        <v>30.812000000000001</v>
      </c>
      <c r="P31" s="62">
        <f t="shared" si="4"/>
        <v>29.904</v>
      </c>
      <c r="Q31" s="62">
        <f t="shared" si="4"/>
        <v>26.579000000000001</v>
      </c>
      <c r="R31" s="62">
        <f t="shared" si="4"/>
        <v>22.818999999999999</v>
      </c>
      <c r="S31" s="62">
        <f t="shared" si="4"/>
        <v>14.15</v>
      </c>
      <c r="T31" s="62">
        <f t="shared" si="4"/>
        <v>20.077000000000002</v>
      </c>
      <c r="U31" s="62">
        <f t="shared" si="4"/>
        <v>22.899000000000001</v>
      </c>
      <c r="V31" s="62">
        <f t="shared" si="4"/>
        <v>28.157</v>
      </c>
      <c r="W31" s="62">
        <f t="shared" si="4"/>
        <v>20.193999999999999</v>
      </c>
      <c r="X31" s="62">
        <f t="shared" si="4"/>
        <v>20.716000000000001</v>
      </c>
      <c r="Y31" s="62">
        <f t="shared" si="4"/>
        <v>20.463999999999999</v>
      </c>
      <c r="Z31" s="63">
        <f t="shared" si="4"/>
        <v>0</v>
      </c>
      <c r="AA31" s="64">
        <f t="shared" si="4"/>
        <v>497.64800000000002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6.34</v>
      </c>
      <c r="C51" s="88">
        <f t="shared" si="10"/>
        <v>7.66</v>
      </c>
      <c r="D51" s="88">
        <f t="shared" si="10"/>
        <v>6.0830000000000002</v>
      </c>
      <c r="E51" s="88">
        <f t="shared" si="10"/>
        <v>3.1139999999999999</v>
      </c>
      <c r="F51" s="88">
        <f t="shared" si="10"/>
        <v>7.1469999999999994</v>
      </c>
      <c r="G51" s="88">
        <f t="shared" si="10"/>
        <v>10.427</v>
      </c>
      <c r="H51" s="88">
        <f t="shared" si="10"/>
        <v>28.932000000000002</v>
      </c>
      <c r="I51" s="88">
        <f t="shared" si="10"/>
        <v>28.838999999999999</v>
      </c>
      <c r="J51" s="88">
        <f t="shared" si="10"/>
        <v>20.46</v>
      </c>
      <c r="K51" s="88">
        <f t="shared" si="10"/>
        <v>39.234000000000002</v>
      </c>
      <c r="L51" s="88">
        <f t="shared" si="10"/>
        <v>38.432000000000002</v>
      </c>
      <c r="M51" s="88">
        <f t="shared" si="10"/>
        <v>12.575000000000001</v>
      </c>
      <c r="N51" s="88">
        <f t="shared" si="10"/>
        <v>31.634</v>
      </c>
      <c r="O51" s="88">
        <f t="shared" si="10"/>
        <v>30.811999999999998</v>
      </c>
      <c r="P51" s="88">
        <f t="shared" si="10"/>
        <v>29.904</v>
      </c>
      <c r="Q51" s="88">
        <f t="shared" si="10"/>
        <v>26.579000000000001</v>
      </c>
      <c r="R51" s="88">
        <f t="shared" si="10"/>
        <v>22.818999999999999</v>
      </c>
      <c r="S51" s="88">
        <f t="shared" si="10"/>
        <v>14.149999999999999</v>
      </c>
      <c r="T51" s="88">
        <f t="shared" si="10"/>
        <v>20.076999999999998</v>
      </c>
      <c r="U51" s="88">
        <f t="shared" si="10"/>
        <v>22.899000000000001</v>
      </c>
      <c r="V51" s="88">
        <f t="shared" si="10"/>
        <v>28.157000000000004</v>
      </c>
      <c r="W51" s="88">
        <f t="shared" si="10"/>
        <v>20.194000000000003</v>
      </c>
      <c r="X51" s="88">
        <f t="shared" si="10"/>
        <v>20.716000000000001</v>
      </c>
      <c r="Y51" s="88">
        <f t="shared" si="10"/>
        <v>20.463999999999999</v>
      </c>
      <c r="Z51" s="89">
        <f t="shared" si="10"/>
        <v>0</v>
      </c>
      <c r="AA51" s="104">
        <f>SUM(B51:Z51)</f>
        <v>497.64800000000002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72.5</v>
      </c>
      <c r="C7" s="117">
        <v>75.27</v>
      </c>
      <c r="D7" s="117">
        <v>63.81</v>
      </c>
      <c r="E7" s="117">
        <v>78.849999999999994</v>
      </c>
      <c r="F7" s="117">
        <v>80.8</v>
      </c>
      <c r="G7" s="117">
        <v>82</v>
      </c>
      <c r="H7" s="117">
        <v>107.39</v>
      </c>
      <c r="I7" s="117">
        <v>174.28</v>
      </c>
      <c r="J7" s="117">
        <v>134.72</v>
      </c>
      <c r="K7" s="117">
        <v>89.97</v>
      </c>
      <c r="L7" s="117">
        <v>83.75</v>
      </c>
      <c r="M7" s="117">
        <v>79</v>
      </c>
      <c r="N7" s="117">
        <v>67.52</v>
      </c>
      <c r="O7" s="117">
        <v>67.11</v>
      </c>
      <c r="P7" s="117">
        <v>61.01</v>
      </c>
      <c r="Q7" s="117">
        <v>68</v>
      </c>
      <c r="R7" s="117">
        <v>83</v>
      </c>
      <c r="S7" s="117">
        <v>92</v>
      </c>
      <c r="T7" s="117">
        <v>107.16</v>
      </c>
      <c r="U7" s="117">
        <v>117.85</v>
      </c>
      <c r="V7" s="117">
        <v>163.19999999999999</v>
      </c>
      <c r="W7" s="117">
        <v>120.32</v>
      </c>
      <c r="X7" s="117">
        <v>108.42</v>
      </c>
      <c r="Y7" s="117">
        <v>95.29</v>
      </c>
      <c r="Z7" s="118"/>
      <c r="AA7" s="119">
        <f>IF(SUM(B7:Z7)&lt;&gt;0,AVERAGEIF(B7:Z7,"&lt;&gt;"""),"")</f>
        <v>94.717500000000015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2024-06-09T20:26:13Z</dcterms:created>
  <dcterms:modified xsi:type="dcterms:W3CDTF">2024-06-09T20:26:14Z</dcterms:modified>
</cp:coreProperties>
</file>