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<sst xmlns="http://schemas.openxmlformats.org/spreadsheetml/2006/main" count="117" uniqueCount="53">
  <si>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08/06/2024 23:22:12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</si>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</sst>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505-493D-8295-FA9EEB5521E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505-493D-8295-FA9EEB5521E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33.130000000000003</c:v>
                </c:pt>
                <c:pt idx="1">
                  <c:v>13.432</c:v>
                </c:pt>
                <c:pt idx="2">
                  <c:v>31.321000000000002</c:v>
                </c:pt>
                <c:pt idx="3">
                  <c:v>20.436</c:v>
                </c:pt>
                <c:pt idx="4">
                  <c:v>18.962999999999997</c:v>
                </c:pt>
                <c:pt idx="5">
                  <c:v>22.255000000000003</c:v>
                </c:pt>
                <c:pt idx="6">
                  <c:v>11.341000000000001</c:v>
                </c:pt>
                <c:pt idx="7">
                  <c:v>9.1159999999999997</c:v>
                </c:pt>
                <c:pt idx="16">
                  <c:v>20</c:v>
                </c:pt>
                <c:pt idx="19">
                  <c:v>21.867000000000001</c:v>
                </c:pt>
                <c:pt idx="22">
                  <c:v>17.442</c:v>
                </c:pt>
                <c:pt idx="23">
                  <c:v>25.19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05-493D-8295-FA9EEB5521E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05-493D-8295-FA9EEB5521E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12.044</c:v>
                </c:pt>
                <c:pt idx="1">
                  <c:v>30.981000000000002</c:v>
                </c:pt>
                <c:pt idx="2">
                  <c:v>13.98</c:v>
                </c:pt>
                <c:pt idx="3">
                  <c:v>15.978</c:v>
                </c:pt>
                <c:pt idx="4">
                  <c:v>15.978</c:v>
                </c:pt>
                <c:pt idx="5">
                  <c:v>17.972999999999999</c:v>
                </c:pt>
                <c:pt idx="6">
                  <c:v>18.146000000000001</c:v>
                </c:pt>
                <c:pt idx="7">
                  <c:v>9.86</c:v>
                </c:pt>
                <c:pt idx="8">
                  <c:v>16.110000000000003</c:v>
                </c:pt>
                <c:pt idx="9">
                  <c:v>19.64</c:v>
                </c:pt>
                <c:pt idx="10">
                  <c:v>30.268000000000001</c:v>
                </c:pt>
                <c:pt idx="11">
                  <c:v>38.299999999999997</c:v>
                </c:pt>
                <c:pt idx="12">
                  <c:v>25.994000000000003</c:v>
                </c:pt>
                <c:pt idx="13">
                  <c:v>25.533000000000001</c:v>
                </c:pt>
                <c:pt idx="14">
                  <c:v>19.822999999999997</c:v>
                </c:pt>
                <c:pt idx="15">
                  <c:v>7.1390000000000002</c:v>
                </c:pt>
                <c:pt idx="16">
                  <c:v>2.012</c:v>
                </c:pt>
                <c:pt idx="17">
                  <c:v>15.756999999999998</c:v>
                </c:pt>
                <c:pt idx="18">
                  <c:v>2.306</c:v>
                </c:pt>
                <c:pt idx="19">
                  <c:v>1.282</c:v>
                </c:pt>
                <c:pt idx="20">
                  <c:v>0.85799999999999998</c:v>
                </c:pt>
                <c:pt idx="21">
                  <c:v>0.84199999999999997</c:v>
                </c:pt>
                <c:pt idx="22">
                  <c:v>0.98199999999999998</c:v>
                </c:pt>
                <c:pt idx="23">
                  <c:v>0.98299999999999998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505-493D-8295-FA9EEB5521E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505-493D-8295-FA9EEB5521E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110.643</c:v>
                </c:pt>
                <c:pt idx="21">
                  <c:v>109.88800000000001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505-493D-8295-FA9EEB552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45.823</c:v>
                </c:pt>
                <c:pt idx="1">
                  <c:v>44.841999999999999</c:v>
                </c:pt>
                <c:pt idx="2">
                  <c:v>45.726999999999997</c:v>
                </c:pt>
                <c:pt idx="3">
                  <c:v>37.265000000000008</c:v>
                </c:pt>
                <c:pt idx="4">
                  <c:v>35.574000000000005</c:v>
                </c:pt>
                <c:pt idx="5">
                  <c:v>40.227999999999994</c:v>
                </c:pt>
                <c:pt idx="6">
                  <c:v>31.626999999999999</c:v>
                </c:pt>
                <c:pt idx="7">
                  <c:v>22.45</c:v>
                </c:pt>
                <c:pt idx="8">
                  <c:v>18.789000000000001</c:v>
                </c:pt>
                <c:pt idx="9">
                  <c:v>29.474999999999998</c:v>
                </c:pt>
                <c:pt idx="10">
                  <c:v>38.064</c:v>
                </c:pt>
                <c:pt idx="11">
                  <c:v>51.385999999999996</c:v>
                </c:pt>
                <c:pt idx="12">
                  <c:v>40.241999999999997</c:v>
                </c:pt>
                <c:pt idx="13">
                  <c:v>40.329000000000001</c:v>
                </c:pt>
                <c:pt idx="14">
                  <c:v>35.585000000000001</c:v>
                </c:pt>
                <c:pt idx="15">
                  <c:v>10.130000000000001</c:v>
                </c:pt>
                <c:pt idx="16">
                  <c:v>74.693000000000012</c:v>
                </c:pt>
                <c:pt idx="17">
                  <c:v>15.757</c:v>
                </c:pt>
                <c:pt idx="18">
                  <c:v>3.1519999999999997</c:v>
                </c:pt>
                <c:pt idx="19">
                  <c:v>23.149000000000001</c:v>
                </c:pt>
                <c:pt idx="20">
                  <c:v>111.501</c:v>
                </c:pt>
                <c:pt idx="21">
                  <c:v>110.72999999999999</c:v>
                </c:pt>
                <c:pt idx="22">
                  <c:v>19.228000000000002</c:v>
                </c:pt>
                <c:pt idx="23">
                  <c:v>26.632999999999999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505-493D-8295-FA9EEB552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88.02</c:v>
                </c:pt>
                <c:pt idx="1">
                  <c:v>84.09</c:v>
                </c:pt>
                <c:pt idx="2">
                  <c:v>86.81</c:v>
                </c:pt>
                <c:pt idx="3">
                  <c:v>84.86</c:v>
                </c:pt>
                <c:pt idx="4">
                  <c:v>85.26</c:v>
                </c:pt>
                <c:pt idx="5">
                  <c:v>87.91</c:v>
                </c:pt>
                <c:pt idx="6">
                  <c:v>87.28</c:v>
                </c:pt>
                <c:pt idx="7">
                  <c:v>84.81</c:v>
                </c:pt>
                <c:pt idx="8">
                  <c:v>70.06</c:v>
                </c:pt>
                <c:pt idx="9">
                  <c:v>27.5</c:v>
                </c:pt>
                <c:pt idx="10">
                  <c:v>18.649999999999999</c:v>
                </c:pt>
                <c:pt idx="11">
                  <c:v>17.5</c:v>
                </c:pt>
                <c:pt idx="12">
                  <c:v>20.5</c:v>
                </c:pt>
                <c:pt idx="13">
                  <c:v>21.24</c:v>
                </c:pt>
                <c:pt idx="14">
                  <c:v>27.5</c:v>
                </c:pt>
                <c:pt idx="15">
                  <c:v>50</c:v>
                </c:pt>
                <c:pt idx="16">
                  <c:v>128.34</c:v>
                </c:pt>
                <c:pt idx="17">
                  <c:v>82.98</c:v>
                </c:pt>
                <c:pt idx="18">
                  <c:v>72.55</c:v>
                </c:pt>
                <c:pt idx="19">
                  <c:v>100.06</c:v>
                </c:pt>
                <c:pt idx="20">
                  <c:v>120.01</c:v>
                </c:pt>
                <c:pt idx="21">
                  <c:v>115.57</c:v>
                </c:pt>
                <c:pt idx="22">
                  <c:v>108.47</c:v>
                </c:pt>
                <c:pt idx="23">
                  <c:v>95.88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505-493D-8295-FA9EEB552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45.823000000000008</v>
      </c>
      <c r="C4" s="18">
        <v>44.841999999999999</v>
      </c>
      <c r="D4" s="18">
        <v>45.726999999999997</v>
      </c>
      <c r="E4" s="18">
        <v>37.265000000000001</v>
      </c>
      <c r="F4" s="18">
        <v>35.573999999999998</v>
      </c>
      <c r="G4" s="18">
        <v>40.227999999999994</v>
      </c>
      <c r="H4" s="18">
        <v>31.627000000000002</v>
      </c>
      <c r="I4" s="18">
        <v>22.45</v>
      </c>
      <c r="J4" s="18">
        <v>18.789000000000001</v>
      </c>
      <c r="K4" s="18">
        <v>29.474999999999998</v>
      </c>
      <c r="L4" s="18">
        <v>38.064</v>
      </c>
      <c r="M4" s="18">
        <v>51.385999999999996</v>
      </c>
      <c r="N4" s="18">
        <v>40.242000000000004</v>
      </c>
      <c r="O4" s="18">
        <v>40.328999999999994</v>
      </c>
      <c r="P4" s="18">
        <v>35.584999999999994</v>
      </c>
      <c r="Q4" s="18">
        <v>10.129999999999999</v>
      </c>
      <c r="R4" s="18">
        <v>74.692999999999998</v>
      </c>
      <c r="S4" s="18">
        <v>15.756999999999998</v>
      </c>
      <c r="T4" s="18">
        <v>3.1520000000000001</v>
      </c>
      <c r="U4" s="18">
        <v>23.149000000000001</v>
      </c>
      <c r="V4" s="18">
        <v>111.501</v>
      </c>
      <c r="W4" s="18">
        <v>110.72999999999999</v>
      </c>
      <c r="X4" s="18">
        <v>19.227999999999998</v>
      </c>
      <c r="Y4" s="18">
        <v>26.633000000000003</v>
      </c>
      <c r="Z4" s="19"/>
      <c r="AA4" s="20">
        <f>SUM(B4:Z4)</f>
        <v>952.37900000000002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88.02</v>
      </c>
      <c r="C7" s="28">
        <v>84.09</v>
      </c>
      <c r="D7" s="28">
        <v>86.81</v>
      </c>
      <c r="E7" s="28">
        <v>84.86</v>
      </c>
      <c r="F7" s="28">
        <v>85.26</v>
      </c>
      <c r="G7" s="28">
        <v>87.91</v>
      </c>
      <c r="H7" s="28">
        <v>87.28</v>
      </c>
      <c r="I7" s="28">
        <v>84.81</v>
      </c>
      <c r="J7" s="28">
        <v>70.06</v>
      </c>
      <c r="K7" s="28">
        <v>27.5</v>
      </c>
      <c r="L7" s="28">
        <v>18.649999999999999</v>
      </c>
      <c r="M7" s="28">
        <v>17.5</v>
      </c>
      <c r="N7" s="28">
        <v>20.5</v>
      </c>
      <c r="O7" s="28">
        <v>21.24</v>
      </c>
      <c r="P7" s="28">
        <v>27.5</v>
      </c>
      <c r="Q7" s="28">
        <v>50</v>
      </c>
      <c r="R7" s="28">
        <v>128.34</v>
      </c>
      <c r="S7" s="28">
        <v>82.98</v>
      </c>
      <c r="T7" s="28">
        <v>72.55</v>
      </c>
      <c r="U7" s="28">
        <v>100.06</v>
      </c>
      <c r="V7" s="28">
        <v>120.01</v>
      </c>
      <c r="W7" s="28">
        <v>115.57</v>
      </c>
      <c r="X7" s="28">
        <v>108.47</v>
      </c>
      <c r="Y7" s="28">
        <v>95.88</v>
      </c>
      <c r="Z7" s="29"/>
      <c r="AA7" s="30">
        <f>IF(SUM(B7:Z7)&lt;&gt;0,AVERAGEIF(B7:Z7,"&lt;&gt;"""),"")</f>
        <v>73.577083333333334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33.130000000000003</v>
      </c>
      <c r="C12" s="52">
        <v>13.432</v>
      </c>
      <c r="D12" s="52">
        <v>31.321000000000002</v>
      </c>
      <c r="E12" s="52">
        <v>20.436</v>
      </c>
      <c r="F12" s="52">
        <v>18.962999999999997</v>
      </c>
      <c r="G12" s="52">
        <v>22.255000000000003</v>
      </c>
      <c r="H12" s="52">
        <v>11.341000000000001</v>
      </c>
      <c r="I12" s="52">
        <v>9.1159999999999997</v>
      </c>
      <c r="J12" s="52"/>
      <c r="K12" s="52"/>
      <c r="L12" s="52"/>
      <c r="M12" s="52"/>
      <c r="N12" s="52"/>
      <c r="O12" s="52"/>
      <c r="P12" s="52"/>
      <c r="Q12" s="52"/>
      <c r="R12" s="52">
        <v>20</v>
      </c>
      <c r="S12" s="52"/>
      <c r="T12" s="52"/>
      <c r="U12" s="52">
        <v>21.867000000000001</v>
      </c>
      <c r="V12" s="52"/>
      <c r="W12" s="52"/>
      <c r="X12" s="52">
        <v>17.442</v>
      </c>
      <c r="Y12" s="52">
        <v>25.19</v>
      </c>
      <c r="Z12" s="53"/>
      <c r="AA12" s="54">
        <f t="shared" si="0"/>
        <v>244.49300000000002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110.643</v>
      </c>
      <c r="W13" s="52">
        <v>109.88800000000001</v>
      </c>
      <c r="X13" s="52"/>
      <c r="Y13" s="52"/>
      <c r="Z13" s="53"/>
      <c r="AA13" s="54">
        <f t="shared" si="0"/>
        <v>220.53100000000001</v>
      </c>
    </row>
    <row r="14" spans="1:27" ht="25.15" customHeight="1" x14ac:dyDescent="0.2">
      <c r="A14" s="55" t="s">
        <v>10</v>
      </c>
      <c r="B14" s="56">
        <v>12.044</v>
      </c>
      <c r="C14" s="57">
        <v>30.981000000000002</v>
      </c>
      <c r="D14" s="57">
        <v>13.98</v>
      </c>
      <c r="E14" s="57">
        <v>15.978</v>
      </c>
      <c r="F14" s="57">
        <v>15.978</v>
      </c>
      <c r="G14" s="57">
        <v>17.972999999999999</v>
      </c>
      <c r="H14" s="57">
        <v>18.146000000000001</v>
      </c>
      <c r="I14" s="57">
        <v>9.86</v>
      </c>
      <c r="J14" s="57">
        <v>16.110000000000003</v>
      </c>
      <c r="K14" s="57">
        <v>19.64</v>
      </c>
      <c r="L14" s="57">
        <v>30.268000000000001</v>
      </c>
      <c r="M14" s="57">
        <v>38.299999999999997</v>
      </c>
      <c r="N14" s="57">
        <v>25.994000000000003</v>
      </c>
      <c r="O14" s="57">
        <v>25.533000000000001</v>
      </c>
      <c r="P14" s="57">
        <v>19.822999999999997</v>
      </c>
      <c r="Q14" s="57">
        <v>7.1390000000000002</v>
      </c>
      <c r="R14" s="57">
        <v>2.012</v>
      </c>
      <c r="S14" s="57">
        <v>15.756999999999998</v>
      </c>
      <c r="T14" s="57">
        <v>2.306</v>
      </c>
      <c r="U14" s="57">
        <v>1.282</v>
      </c>
      <c r="V14" s="57">
        <v>0.85799999999999998</v>
      </c>
      <c r="W14" s="57">
        <v>0.84199999999999997</v>
      </c>
      <c r="X14" s="57">
        <v>0.98199999999999998</v>
      </c>
      <c r="Y14" s="57">
        <v>0.98299999999999998</v>
      </c>
      <c r="Z14" s="58"/>
      <c r="AA14" s="59">
        <f t="shared" si="0"/>
        <v>342.76900000000001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45.174000000000007</v>
      </c>
      <c r="C16" s="62">
        <f t="shared" ref="C16:Z16" si="1">IF(LEN(C$2)&gt;0,SUM(C10:C15),"")</f>
        <v>44.413000000000004</v>
      </c>
      <c r="D16" s="62">
        <f t="shared" si="1"/>
        <v>45.301000000000002</v>
      </c>
      <c r="E16" s="62">
        <f t="shared" si="1"/>
        <v>36.414000000000001</v>
      </c>
      <c r="F16" s="62">
        <f t="shared" si="1"/>
        <v>34.940999999999995</v>
      </c>
      <c r="G16" s="62">
        <f t="shared" si="1"/>
        <v>40.228000000000002</v>
      </c>
      <c r="H16" s="62">
        <f t="shared" si="1"/>
        <v>29.487000000000002</v>
      </c>
      <c r="I16" s="62">
        <f t="shared" si="1"/>
        <v>18.975999999999999</v>
      </c>
      <c r="J16" s="62">
        <f t="shared" si="1"/>
        <v>16.110000000000003</v>
      </c>
      <c r="K16" s="62">
        <f t="shared" si="1"/>
        <v>19.64</v>
      </c>
      <c r="L16" s="62">
        <f t="shared" si="1"/>
        <v>30.268000000000001</v>
      </c>
      <c r="M16" s="62">
        <f t="shared" si="1"/>
        <v>38.299999999999997</v>
      </c>
      <c r="N16" s="62">
        <f t="shared" si="1"/>
        <v>25.994000000000003</v>
      </c>
      <c r="O16" s="62">
        <f t="shared" si="1"/>
        <v>25.533000000000001</v>
      </c>
      <c r="P16" s="62">
        <f t="shared" si="1"/>
        <v>19.822999999999997</v>
      </c>
      <c r="Q16" s="62">
        <f t="shared" si="1"/>
        <v>7.1390000000000002</v>
      </c>
      <c r="R16" s="62">
        <f t="shared" si="1"/>
        <v>22.012</v>
      </c>
      <c r="S16" s="62">
        <f t="shared" si="1"/>
        <v>15.756999999999998</v>
      </c>
      <c r="T16" s="62">
        <f t="shared" si="1"/>
        <v>2.306</v>
      </c>
      <c r="U16" s="62">
        <f t="shared" si="1"/>
        <v>23.149000000000001</v>
      </c>
      <c r="V16" s="62">
        <f t="shared" si="1"/>
        <v>111.501</v>
      </c>
      <c r="W16" s="62">
        <f t="shared" si="1"/>
        <v>110.73</v>
      </c>
      <c r="X16" s="62">
        <f t="shared" si="1"/>
        <v>18.423999999999999</v>
      </c>
      <c r="Y16" s="62">
        <f t="shared" si="1"/>
        <v>26.173000000000002</v>
      </c>
      <c r="Z16" s="63" t="str">
        <f t="shared" si="1"/>
        <v/>
      </c>
      <c r="AA16" s="64">
        <f>SUM(AA10:AA15)</f>
        <v>807.79300000000001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52.317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52.317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0.21199999999999999</v>
      </c>
      <c r="K20" s="77">
        <v>5.5620000000000003</v>
      </c>
      <c r="L20" s="77">
        <v>3.335</v>
      </c>
      <c r="M20" s="77">
        <v>8.2210000000000001</v>
      </c>
      <c r="N20" s="77">
        <v>9.3730000000000011</v>
      </c>
      <c r="O20" s="77">
        <v>11.097000000000001</v>
      </c>
      <c r="P20" s="77">
        <v>10.208</v>
      </c>
      <c r="Q20" s="77"/>
      <c r="R20" s="77">
        <v>0.36399999999999999</v>
      </c>
      <c r="S20" s="77"/>
      <c r="T20" s="77"/>
      <c r="U20" s="77"/>
      <c r="V20" s="77"/>
      <c r="W20" s="77"/>
      <c r="X20" s="77">
        <v>0.33600000000000002</v>
      </c>
      <c r="Y20" s="77"/>
      <c r="Z20" s="78"/>
      <c r="AA20" s="79">
        <f t="shared" si="2"/>
        <v>48.707999999999991</v>
      </c>
    </row>
    <row r="21" spans="1:27" ht="25.15" customHeight="1" x14ac:dyDescent="0.2">
      <c r="A21" s="75" t="s">
        <v>16</v>
      </c>
      <c r="B21" s="80">
        <v>0.64900000000000002</v>
      </c>
      <c r="C21" s="81">
        <v>0.42899999999999999</v>
      </c>
      <c r="D21" s="81">
        <v>0.42599999999999999</v>
      </c>
      <c r="E21" s="81">
        <v>0.85099999999999998</v>
      </c>
      <c r="F21" s="81">
        <v>0.63300000000000001</v>
      </c>
      <c r="G21" s="81"/>
      <c r="H21" s="81">
        <v>2.14</v>
      </c>
      <c r="I21" s="81">
        <v>3.4740000000000002</v>
      </c>
      <c r="J21" s="81">
        <v>2.4670000000000001</v>
      </c>
      <c r="K21" s="81">
        <v>4.2729999999999997</v>
      </c>
      <c r="L21" s="81">
        <v>4.4610000000000003</v>
      </c>
      <c r="M21" s="81">
        <v>4.8650000000000002</v>
      </c>
      <c r="N21" s="81">
        <v>4.875</v>
      </c>
      <c r="O21" s="81">
        <v>3.6989999999999998</v>
      </c>
      <c r="P21" s="81">
        <v>5.5540000000000003</v>
      </c>
      <c r="Q21" s="81">
        <v>2.9910000000000001</v>
      </c>
      <c r="R21" s="81"/>
      <c r="S21" s="81"/>
      <c r="T21" s="81">
        <v>0.84600000000000009</v>
      </c>
      <c r="U21" s="81"/>
      <c r="V21" s="81"/>
      <c r="W21" s="81"/>
      <c r="X21" s="81">
        <v>0.46800000000000003</v>
      </c>
      <c r="Y21" s="81">
        <v>0.46</v>
      </c>
      <c r="Z21" s="78"/>
      <c r="AA21" s="79">
        <f t="shared" si="2"/>
        <v>43.561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0.64900000000000002</v>
      </c>
      <c r="C25" s="88">
        <f t="shared" ref="C25:Z25" si="3">IF(LEN(C$2)&gt;0,SUM(C19:C24),"")</f>
        <v>0.42899999999999999</v>
      </c>
      <c r="D25" s="88">
        <f t="shared" si="3"/>
        <v>0.42599999999999999</v>
      </c>
      <c r="E25" s="88">
        <f t="shared" si="3"/>
        <v>0.85099999999999998</v>
      </c>
      <c r="F25" s="88">
        <f t="shared" si="3"/>
        <v>0.63300000000000001</v>
      </c>
      <c r="G25" s="88">
        <f t="shared" si="3"/>
        <v>0</v>
      </c>
      <c r="H25" s="88">
        <f t="shared" si="3"/>
        <v>2.14</v>
      </c>
      <c r="I25" s="88">
        <f t="shared" si="3"/>
        <v>3.4740000000000002</v>
      </c>
      <c r="J25" s="88">
        <f t="shared" si="3"/>
        <v>2.6790000000000003</v>
      </c>
      <c r="K25" s="88">
        <f t="shared" si="3"/>
        <v>9.8350000000000009</v>
      </c>
      <c r="L25" s="88">
        <f t="shared" si="3"/>
        <v>7.7960000000000003</v>
      </c>
      <c r="M25" s="88">
        <f t="shared" si="3"/>
        <v>13.086</v>
      </c>
      <c r="N25" s="88">
        <f t="shared" si="3"/>
        <v>14.248000000000001</v>
      </c>
      <c r="O25" s="88">
        <f t="shared" si="3"/>
        <v>14.796000000000001</v>
      </c>
      <c r="P25" s="88">
        <f t="shared" si="3"/>
        <v>15.762</v>
      </c>
      <c r="Q25" s="88">
        <f t="shared" si="3"/>
        <v>2.9910000000000001</v>
      </c>
      <c r="R25" s="88">
        <f t="shared" si="3"/>
        <v>52.680999999999997</v>
      </c>
      <c r="S25" s="88">
        <f t="shared" si="3"/>
        <v>0</v>
      </c>
      <c r="T25" s="88">
        <f t="shared" si="3"/>
        <v>0.84600000000000009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0.80400000000000005</v>
      </c>
      <c r="Y25" s="88">
        <f t="shared" si="3"/>
        <v>0.46</v>
      </c>
      <c r="Z25" s="89" t="str">
        <f t="shared" si="3"/>
        <v/>
      </c>
      <c r="AA25" s="90">
        <f>SUM(AA19:AA24)</f>
        <v>144.58599999999998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45.823</v>
      </c>
      <c r="C29" s="77">
        <v>44.841999999999999</v>
      </c>
      <c r="D29" s="77">
        <v>45.726999999999997</v>
      </c>
      <c r="E29" s="77">
        <v>37.265000000000001</v>
      </c>
      <c r="F29" s="77">
        <v>35.573999999999998</v>
      </c>
      <c r="G29" s="77">
        <v>40.228000000000002</v>
      </c>
      <c r="H29" s="77">
        <v>31.626999999999999</v>
      </c>
      <c r="I29" s="77">
        <v>22.45</v>
      </c>
      <c r="J29" s="77">
        <v>18.789000000000001</v>
      </c>
      <c r="K29" s="77">
        <v>29.475000000000001</v>
      </c>
      <c r="L29" s="77">
        <v>38.064</v>
      </c>
      <c r="M29" s="77">
        <v>51.386000000000003</v>
      </c>
      <c r="N29" s="77">
        <v>40.241999999999997</v>
      </c>
      <c r="O29" s="77">
        <v>40.329000000000001</v>
      </c>
      <c r="P29" s="77">
        <v>35.585000000000001</v>
      </c>
      <c r="Q29" s="77">
        <v>10.130000000000001</v>
      </c>
      <c r="R29" s="77">
        <v>74.692999999999998</v>
      </c>
      <c r="S29" s="77">
        <v>15.757</v>
      </c>
      <c r="T29" s="77">
        <v>3.1520000000000001</v>
      </c>
      <c r="U29" s="77">
        <v>23.149000000000001</v>
      </c>
      <c r="V29" s="77">
        <v>111.501</v>
      </c>
      <c r="W29" s="77">
        <v>110.73</v>
      </c>
      <c r="X29" s="77">
        <v>19.228000000000002</v>
      </c>
      <c r="Y29" s="77">
        <v>26.632999999999999</v>
      </c>
      <c r="Z29" s="78"/>
      <c r="AA29" s="79">
        <f>SUM(B29:Z29)</f>
        <v>952.37900000000002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45.823</v>
      </c>
      <c r="C31" s="62">
        <f t="shared" ref="C31:Z31" si="4">IF(LEN(C$2)&gt;0,SUM(C28:C30),"")</f>
        <v>44.841999999999999</v>
      </c>
      <c r="D31" s="62">
        <f t="shared" si="4"/>
        <v>45.726999999999997</v>
      </c>
      <c r="E31" s="62">
        <f t="shared" si="4"/>
        <v>37.265000000000001</v>
      </c>
      <c r="F31" s="62">
        <f t="shared" si="4"/>
        <v>35.573999999999998</v>
      </c>
      <c r="G31" s="62">
        <f t="shared" si="4"/>
        <v>40.228000000000002</v>
      </c>
      <c r="H31" s="62">
        <f t="shared" si="4"/>
        <v>31.626999999999999</v>
      </c>
      <c r="I31" s="62">
        <f t="shared" si="4"/>
        <v>22.45</v>
      </c>
      <c r="J31" s="62">
        <f t="shared" si="4"/>
        <v>18.789000000000001</v>
      </c>
      <c r="K31" s="62">
        <f t="shared" si="4"/>
        <v>29.475000000000001</v>
      </c>
      <c r="L31" s="62">
        <f t="shared" si="4"/>
        <v>38.064</v>
      </c>
      <c r="M31" s="62">
        <f t="shared" si="4"/>
        <v>51.386000000000003</v>
      </c>
      <c r="N31" s="62">
        <f t="shared" si="4"/>
        <v>40.241999999999997</v>
      </c>
      <c r="O31" s="62">
        <f t="shared" si="4"/>
        <v>40.329000000000001</v>
      </c>
      <c r="P31" s="62">
        <f t="shared" si="4"/>
        <v>35.585000000000001</v>
      </c>
      <c r="Q31" s="62">
        <f t="shared" si="4"/>
        <v>10.130000000000001</v>
      </c>
      <c r="R31" s="62">
        <f t="shared" si="4"/>
        <v>74.692999999999998</v>
      </c>
      <c r="S31" s="62">
        <f t="shared" si="4"/>
        <v>15.757</v>
      </c>
      <c r="T31" s="62">
        <f t="shared" si="4"/>
        <v>3.1520000000000001</v>
      </c>
      <c r="U31" s="62">
        <f t="shared" si="4"/>
        <v>23.149000000000001</v>
      </c>
      <c r="V31" s="62">
        <f t="shared" si="4"/>
        <v>111.501</v>
      </c>
      <c r="W31" s="62">
        <f t="shared" si="4"/>
        <v>110.73</v>
      </c>
      <c r="X31" s="62">
        <f t="shared" si="4"/>
        <v>19.228000000000002</v>
      </c>
      <c r="Y31" s="62">
        <f t="shared" si="4"/>
        <v>26.632999999999999</v>
      </c>
      <c r="Z31" s="63" t="str">
        <f t="shared" si="4"/>
        <v/>
      </c>
      <c r="AA31" s="64">
        <f>SUM(AA28:AA30)</f>
        <v>952.37900000000002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45.823000000000008</v>
      </c>
      <c r="C51" s="88">
        <f t="shared" si="10"/>
        <v>44.842000000000006</v>
      </c>
      <c r="D51" s="88">
        <f t="shared" si="10"/>
        <v>45.727000000000004</v>
      </c>
      <c r="E51" s="88">
        <f t="shared" si="10"/>
        <v>37.265000000000001</v>
      </c>
      <c r="F51" s="88">
        <f t="shared" si="10"/>
        <v>35.573999999999998</v>
      </c>
      <c r="G51" s="88">
        <f t="shared" si="10"/>
        <v>40.228000000000002</v>
      </c>
      <c r="H51" s="88">
        <f t="shared" si="10"/>
        <v>31.627000000000002</v>
      </c>
      <c r="I51" s="88">
        <f t="shared" si="10"/>
        <v>22.45</v>
      </c>
      <c r="J51" s="88">
        <f t="shared" si="10"/>
        <v>18.789000000000001</v>
      </c>
      <c r="K51" s="88">
        <f t="shared" si="10"/>
        <v>29.475000000000001</v>
      </c>
      <c r="L51" s="88">
        <f t="shared" si="10"/>
        <v>38.064</v>
      </c>
      <c r="M51" s="88">
        <f t="shared" si="10"/>
        <v>51.385999999999996</v>
      </c>
      <c r="N51" s="88">
        <f t="shared" si="10"/>
        <v>40.242000000000004</v>
      </c>
      <c r="O51" s="88">
        <f t="shared" si="10"/>
        <v>40.329000000000001</v>
      </c>
      <c r="P51" s="88">
        <f t="shared" si="10"/>
        <v>35.584999999999994</v>
      </c>
      <c r="Q51" s="88">
        <f t="shared" si="10"/>
        <v>10.130000000000001</v>
      </c>
      <c r="R51" s="88">
        <f t="shared" si="10"/>
        <v>74.692999999999998</v>
      </c>
      <c r="S51" s="88">
        <f t="shared" si="10"/>
        <v>15.756999999999998</v>
      </c>
      <c r="T51" s="88">
        <f t="shared" si="10"/>
        <v>3.1520000000000001</v>
      </c>
      <c r="U51" s="88">
        <f t="shared" si="10"/>
        <v>23.149000000000001</v>
      </c>
      <c r="V51" s="88">
        <f t="shared" si="10"/>
        <v>111.501</v>
      </c>
      <c r="W51" s="88">
        <f t="shared" si="10"/>
        <v>110.73</v>
      </c>
      <c r="X51" s="88">
        <f t="shared" si="10"/>
        <v>19.227999999999998</v>
      </c>
      <c r="Y51" s="88">
        <f t="shared" si="10"/>
        <v>26.633000000000003</v>
      </c>
      <c r="Z51" s="89" t="str">
        <f t="shared" si="10"/>
        <v/>
      </c>
      <c r="AA51" s="104">
        <f>SUM(B51:Z51)</f>
        <v>952.37900000000013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45.823</v>
      </c>
      <c r="C4" s="18">
        <v>44.841999999999999</v>
      </c>
      <c r="D4" s="18">
        <v>45.726999999999997</v>
      </c>
      <c r="E4" s="18">
        <v>37.265000000000008</v>
      </c>
      <c r="F4" s="18">
        <v>35.574000000000005</v>
      </c>
      <c r="G4" s="18">
        <v>40.227999999999994</v>
      </c>
      <c r="H4" s="18">
        <v>31.626999999999999</v>
      </c>
      <c r="I4" s="18">
        <v>22.45</v>
      </c>
      <c r="J4" s="18">
        <v>18.789000000000001</v>
      </c>
      <c r="K4" s="18">
        <v>29.474999999999998</v>
      </c>
      <c r="L4" s="18">
        <v>38.064</v>
      </c>
      <c r="M4" s="18">
        <v>51.385999999999996</v>
      </c>
      <c r="N4" s="18">
        <v>40.241999999999997</v>
      </c>
      <c r="O4" s="18">
        <v>40.329000000000001</v>
      </c>
      <c r="P4" s="18">
        <v>35.585000000000001</v>
      </c>
      <c r="Q4" s="18">
        <v>10.130000000000001</v>
      </c>
      <c r="R4" s="18">
        <v>74.693000000000012</v>
      </c>
      <c r="S4" s="18">
        <v>15.757</v>
      </c>
      <c r="T4" s="18">
        <v>3.1519999999999997</v>
      </c>
      <c r="U4" s="18">
        <v>23.149000000000001</v>
      </c>
      <c r="V4" s="18">
        <v>111.501</v>
      </c>
      <c r="W4" s="18">
        <v>110.72999999999999</v>
      </c>
      <c r="X4" s="18">
        <v>19.228000000000002</v>
      </c>
      <c r="Y4" s="18">
        <v>26.632999999999999</v>
      </c>
      <c r="Z4" s="19"/>
      <c r="AA4" s="20">
        <f>SUM(B4:Z4)</f>
        <v>952.37900000000002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88.02</v>
      </c>
      <c r="C7" s="28">
        <v>84.09</v>
      </c>
      <c r="D7" s="28">
        <v>86.81</v>
      </c>
      <c r="E7" s="28">
        <v>84.86</v>
      </c>
      <c r="F7" s="28">
        <v>85.26</v>
      </c>
      <c r="G7" s="28">
        <v>87.91</v>
      </c>
      <c r="H7" s="28">
        <v>87.28</v>
      </c>
      <c r="I7" s="28">
        <v>84.81</v>
      </c>
      <c r="J7" s="28">
        <v>70.06</v>
      </c>
      <c r="K7" s="28">
        <v>27.5</v>
      </c>
      <c r="L7" s="28">
        <v>18.649999999999999</v>
      </c>
      <c r="M7" s="28">
        <v>17.5</v>
      </c>
      <c r="N7" s="28">
        <v>20.5</v>
      </c>
      <c r="O7" s="28">
        <v>21.24</v>
      </c>
      <c r="P7" s="28">
        <v>27.5</v>
      </c>
      <c r="Q7" s="28">
        <v>50</v>
      </c>
      <c r="R7" s="28">
        <v>128.34</v>
      </c>
      <c r="S7" s="28">
        <v>82.98</v>
      </c>
      <c r="T7" s="28">
        <v>72.55</v>
      </c>
      <c r="U7" s="28">
        <v>100.06</v>
      </c>
      <c r="V7" s="28">
        <v>120.01</v>
      </c>
      <c r="W7" s="28">
        <v>115.57</v>
      </c>
      <c r="X7" s="28">
        <v>108.47</v>
      </c>
      <c r="Y7" s="28">
        <v>95.88</v>
      </c>
      <c r="Z7" s="29"/>
      <c r="AA7" s="30">
        <f>IF(SUM(B7:Z7)&lt;&gt;0,AVERAGEIF(B7:Z7,"&lt;&gt;"""),"")</f>
        <v>73.577083333333334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59</v>
      </c>
      <c r="W12" s="52">
        <v>59</v>
      </c>
      <c r="X12" s="52"/>
      <c r="Y12" s="52"/>
      <c r="Z12" s="53"/>
      <c r="AA12" s="54">
        <f t="shared" si="0"/>
        <v>118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2.996</v>
      </c>
      <c r="C14" s="57">
        <v>2.61</v>
      </c>
      <c r="D14" s="57">
        <v>2.4460000000000002</v>
      </c>
      <c r="E14" s="57">
        <v>4.2770000000000001</v>
      </c>
      <c r="F14" s="57">
        <v>4.2389999999999999</v>
      </c>
      <c r="G14" s="57">
        <v>2.762</v>
      </c>
      <c r="H14" s="57">
        <v>9.7679999999999989</v>
      </c>
      <c r="I14" s="57">
        <v>8.9129999999999985</v>
      </c>
      <c r="J14" s="57">
        <v>2.74</v>
      </c>
      <c r="K14" s="57">
        <v>29.474999999999998</v>
      </c>
      <c r="L14" s="57">
        <v>38.064</v>
      </c>
      <c r="M14" s="57">
        <v>51.385999999999996</v>
      </c>
      <c r="N14" s="57">
        <v>40.241999999999997</v>
      </c>
      <c r="O14" s="57">
        <v>40.329000000000001</v>
      </c>
      <c r="P14" s="57">
        <v>35.585000000000001</v>
      </c>
      <c r="Q14" s="57">
        <v>1.0020000000000002</v>
      </c>
      <c r="R14" s="57">
        <v>32.705000000000005</v>
      </c>
      <c r="S14" s="57">
        <v>0.27</v>
      </c>
      <c r="T14" s="57">
        <v>1.7000000000000001E-2</v>
      </c>
      <c r="U14" s="57">
        <v>8.0879999999999992</v>
      </c>
      <c r="V14" s="57">
        <v>17.698</v>
      </c>
      <c r="W14" s="57">
        <v>19.184999999999999</v>
      </c>
      <c r="X14" s="57">
        <v>9.5500000000000007</v>
      </c>
      <c r="Y14" s="57">
        <v>7.6860000000000008</v>
      </c>
      <c r="Z14" s="58"/>
      <c r="AA14" s="59">
        <f t="shared" si="0"/>
        <v>372.03299999999996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2.996</v>
      </c>
      <c r="C16" s="62">
        <f t="shared" ref="C16:Z16" si="1">IF(LEN(C$2)&gt;0,SUM(C10:C15),"")</f>
        <v>2.61</v>
      </c>
      <c r="D16" s="62">
        <f t="shared" si="1"/>
        <v>2.4460000000000002</v>
      </c>
      <c r="E16" s="62">
        <f t="shared" si="1"/>
        <v>4.2770000000000001</v>
      </c>
      <c r="F16" s="62">
        <f t="shared" si="1"/>
        <v>4.2389999999999999</v>
      </c>
      <c r="G16" s="62">
        <f t="shared" si="1"/>
        <v>2.762</v>
      </c>
      <c r="H16" s="62">
        <f t="shared" si="1"/>
        <v>9.7679999999999989</v>
      </c>
      <c r="I16" s="62">
        <f t="shared" si="1"/>
        <v>8.9129999999999985</v>
      </c>
      <c r="J16" s="62">
        <f t="shared" si="1"/>
        <v>2.74</v>
      </c>
      <c r="K16" s="62">
        <f t="shared" si="1"/>
        <v>29.474999999999998</v>
      </c>
      <c r="L16" s="62">
        <f t="shared" si="1"/>
        <v>38.064</v>
      </c>
      <c r="M16" s="62">
        <f t="shared" si="1"/>
        <v>51.385999999999996</v>
      </c>
      <c r="N16" s="62">
        <f t="shared" si="1"/>
        <v>40.241999999999997</v>
      </c>
      <c r="O16" s="62">
        <f t="shared" si="1"/>
        <v>40.329000000000001</v>
      </c>
      <c r="P16" s="62">
        <f t="shared" si="1"/>
        <v>35.585000000000001</v>
      </c>
      <c r="Q16" s="62">
        <f t="shared" si="1"/>
        <v>1.0020000000000002</v>
      </c>
      <c r="R16" s="62">
        <f t="shared" si="1"/>
        <v>32.705000000000005</v>
      </c>
      <c r="S16" s="62">
        <f t="shared" si="1"/>
        <v>0.27</v>
      </c>
      <c r="T16" s="62">
        <f t="shared" si="1"/>
        <v>1.7000000000000001E-2</v>
      </c>
      <c r="U16" s="62">
        <f t="shared" si="1"/>
        <v>8.0879999999999992</v>
      </c>
      <c r="V16" s="62">
        <f t="shared" si="1"/>
        <v>76.698000000000008</v>
      </c>
      <c r="W16" s="62">
        <f t="shared" si="1"/>
        <v>78.185000000000002</v>
      </c>
      <c r="X16" s="62">
        <f t="shared" si="1"/>
        <v>9.5500000000000007</v>
      </c>
      <c r="Y16" s="62">
        <f t="shared" si="1"/>
        <v>7.6860000000000008</v>
      </c>
      <c r="Z16" s="63" t="str">
        <f t="shared" si="1"/>
        <v/>
      </c>
      <c r="AA16" s="64">
        <f>SUM(AA10:AA15)</f>
        <v>490.03299999999996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2.004</v>
      </c>
      <c r="C20" s="77">
        <v>1.5640000000000001</v>
      </c>
      <c r="D20" s="77">
        <v>2.0739999999999998</v>
      </c>
      <c r="E20" s="77">
        <v>1.359</v>
      </c>
      <c r="F20" s="77">
        <v>0.9</v>
      </c>
      <c r="G20" s="77">
        <v>1.1830000000000001</v>
      </c>
      <c r="H20" s="77">
        <v>0.2</v>
      </c>
      <c r="I20" s="77">
        <v>1.8</v>
      </c>
      <c r="J20" s="77"/>
      <c r="K20" s="77"/>
      <c r="L20" s="77"/>
      <c r="M20" s="77"/>
      <c r="N20" s="77"/>
      <c r="O20" s="77"/>
      <c r="P20" s="77"/>
      <c r="Q20" s="77">
        <v>1.399</v>
      </c>
      <c r="R20" s="77">
        <v>4</v>
      </c>
      <c r="S20" s="77"/>
      <c r="T20" s="77"/>
      <c r="U20" s="77"/>
      <c r="V20" s="77">
        <v>4</v>
      </c>
      <c r="W20" s="77">
        <v>4</v>
      </c>
      <c r="X20" s="77"/>
      <c r="Y20" s="77"/>
      <c r="Z20" s="78"/>
      <c r="AA20" s="79">
        <f t="shared" si="2"/>
        <v>24.483000000000001</v>
      </c>
    </row>
    <row r="21" spans="1:27" ht="25.15" customHeight="1" x14ac:dyDescent="0.2">
      <c r="A21" s="75" t="s">
        <v>16</v>
      </c>
      <c r="B21" s="80">
        <v>40.823</v>
      </c>
      <c r="C21" s="81">
        <v>40.667999999999999</v>
      </c>
      <c r="D21" s="81">
        <v>41.207000000000001</v>
      </c>
      <c r="E21" s="81">
        <v>31.629000000000001</v>
      </c>
      <c r="F21" s="81">
        <v>30.435000000000002</v>
      </c>
      <c r="G21" s="81">
        <v>36.282999999999994</v>
      </c>
      <c r="H21" s="81">
        <v>21.658999999999999</v>
      </c>
      <c r="I21" s="81">
        <v>11.736999999999998</v>
      </c>
      <c r="J21" s="81">
        <v>16.048999999999999</v>
      </c>
      <c r="K21" s="81"/>
      <c r="L21" s="81"/>
      <c r="M21" s="81"/>
      <c r="N21" s="81"/>
      <c r="O21" s="81"/>
      <c r="P21" s="81"/>
      <c r="Q21" s="81">
        <v>7.7290000000000001</v>
      </c>
      <c r="R21" s="81">
        <v>37.988</v>
      </c>
      <c r="S21" s="81">
        <v>15.487</v>
      </c>
      <c r="T21" s="81">
        <v>3.1349999999999998</v>
      </c>
      <c r="U21" s="81">
        <v>15.061</v>
      </c>
      <c r="V21" s="81">
        <v>30.803000000000001</v>
      </c>
      <c r="W21" s="81">
        <v>28.545000000000002</v>
      </c>
      <c r="X21" s="81">
        <v>9.6780000000000008</v>
      </c>
      <c r="Y21" s="81">
        <v>18.946999999999999</v>
      </c>
      <c r="Z21" s="78"/>
      <c r="AA21" s="79">
        <f t="shared" si="2"/>
        <v>437.86299999999994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42.826999999999998</v>
      </c>
      <c r="C25" s="88">
        <f t="shared" si="3"/>
        <v>42.231999999999999</v>
      </c>
      <c r="D25" s="88">
        <f t="shared" si="3"/>
        <v>43.280999999999999</v>
      </c>
      <c r="E25" s="88">
        <f t="shared" si="3"/>
        <v>32.988</v>
      </c>
      <c r="F25" s="88">
        <f t="shared" si="3"/>
        <v>31.335000000000001</v>
      </c>
      <c r="G25" s="88">
        <f t="shared" si="3"/>
        <v>37.465999999999994</v>
      </c>
      <c r="H25" s="88">
        <f t="shared" si="3"/>
        <v>21.858999999999998</v>
      </c>
      <c r="I25" s="88">
        <f t="shared" si="3"/>
        <v>13.536999999999999</v>
      </c>
      <c r="J25" s="88">
        <f t="shared" si="3"/>
        <v>16.048999999999999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9.1280000000000001</v>
      </c>
      <c r="R25" s="88">
        <f t="shared" si="3"/>
        <v>41.988</v>
      </c>
      <c r="S25" s="88">
        <f t="shared" si="3"/>
        <v>15.487</v>
      </c>
      <c r="T25" s="88">
        <f t="shared" si="3"/>
        <v>3.1349999999999998</v>
      </c>
      <c r="U25" s="88">
        <f t="shared" si="3"/>
        <v>15.061</v>
      </c>
      <c r="V25" s="88">
        <f t="shared" si="3"/>
        <v>34.802999999999997</v>
      </c>
      <c r="W25" s="88">
        <f t="shared" si="3"/>
        <v>32.545000000000002</v>
      </c>
      <c r="X25" s="88">
        <f t="shared" si="3"/>
        <v>9.6780000000000008</v>
      </c>
      <c r="Y25" s="88">
        <f t="shared" si="3"/>
        <v>18.946999999999999</v>
      </c>
      <c r="Z25" s="89">
        <f t="shared" si="3"/>
        <v>0</v>
      </c>
      <c r="AA25" s="90">
        <f t="shared" si="3"/>
        <v>462.34599999999995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45.823</v>
      </c>
      <c r="C29" s="77">
        <v>44.841999999999999</v>
      </c>
      <c r="D29" s="77">
        <v>45.726999999999997</v>
      </c>
      <c r="E29" s="77">
        <v>37.265000000000001</v>
      </c>
      <c r="F29" s="77">
        <v>35.573999999999998</v>
      </c>
      <c r="G29" s="77">
        <v>40.228000000000002</v>
      </c>
      <c r="H29" s="77">
        <v>31.626999999999999</v>
      </c>
      <c r="I29" s="77">
        <v>22.45</v>
      </c>
      <c r="J29" s="77">
        <v>18.789000000000001</v>
      </c>
      <c r="K29" s="77">
        <v>29.475000000000001</v>
      </c>
      <c r="L29" s="77">
        <v>38.064</v>
      </c>
      <c r="M29" s="77">
        <v>51.386000000000003</v>
      </c>
      <c r="N29" s="77">
        <v>40.241999999999997</v>
      </c>
      <c r="O29" s="77">
        <v>40.329000000000001</v>
      </c>
      <c r="P29" s="77">
        <v>35.585000000000001</v>
      </c>
      <c r="Q29" s="77">
        <v>10.130000000000001</v>
      </c>
      <c r="R29" s="77">
        <v>74.692999999999998</v>
      </c>
      <c r="S29" s="77">
        <v>15.757</v>
      </c>
      <c r="T29" s="77">
        <v>3.1520000000000001</v>
      </c>
      <c r="U29" s="77">
        <v>23.149000000000001</v>
      </c>
      <c r="V29" s="77">
        <v>111.501</v>
      </c>
      <c r="W29" s="77">
        <v>110.73</v>
      </c>
      <c r="X29" s="77">
        <v>19.228000000000002</v>
      </c>
      <c r="Y29" s="77">
        <v>26.632999999999999</v>
      </c>
      <c r="Z29" s="78"/>
      <c r="AA29" s="79">
        <f>SUM(B29:Z29)</f>
        <v>952.37900000000002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45.823</v>
      </c>
      <c r="C31" s="62">
        <f t="shared" si="4"/>
        <v>44.841999999999999</v>
      </c>
      <c r="D31" s="62">
        <f t="shared" si="4"/>
        <v>45.726999999999997</v>
      </c>
      <c r="E31" s="62">
        <f t="shared" si="4"/>
        <v>37.265000000000001</v>
      </c>
      <c r="F31" s="62">
        <f t="shared" si="4"/>
        <v>35.573999999999998</v>
      </c>
      <c r="G31" s="62">
        <f t="shared" si="4"/>
        <v>40.228000000000002</v>
      </c>
      <c r="H31" s="62">
        <f t="shared" si="4"/>
        <v>31.626999999999999</v>
      </c>
      <c r="I31" s="62">
        <f t="shared" si="4"/>
        <v>22.45</v>
      </c>
      <c r="J31" s="62">
        <f t="shared" si="4"/>
        <v>18.789000000000001</v>
      </c>
      <c r="K31" s="62">
        <f t="shared" si="4"/>
        <v>29.475000000000001</v>
      </c>
      <c r="L31" s="62">
        <f t="shared" si="4"/>
        <v>38.064</v>
      </c>
      <c r="M31" s="62">
        <f t="shared" si="4"/>
        <v>51.386000000000003</v>
      </c>
      <c r="N31" s="62">
        <f t="shared" si="4"/>
        <v>40.241999999999997</v>
      </c>
      <c r="O31" s="62">
        <f t="shared" si="4"/>
        <v>40.329000000000001</v>
      </c>
      <c r="P31" s="62">
        <f t="shared" si="4"/>
        <v>35.585000000000001</v>
      </c>
      <c r="Q31" s="62">
        <f t="shared" si="4"/>
        <v>10.130000000000001</v>
      </c>
      <c r="R31" s="62">
        <f t="shared" si="4"/>
        <v>74.692999999999998</v>
      </c>
      <c r="S31" s="62">
        <f t="shared" si="4"/>
        <v>15.757</v>
      </c>
      <c r="T31" s="62">
        <f t="shared" si="4"/>
        <v>3.1520000000000001</v>
      </c>
      <c r="U31" s="62">
        <f t="shared" si="4"/>
        <v>23.149000000000001</v>
      </c>
      <c r="V31" s="62">
        <f t="shared" si="4"/>
        <v>111.501</v>
      </c>
      <c r="W31" s="62">
        <f t="shared" si="4"/>
        <v>110.73</v>
      </c>
      <c r="X31" s="62">
        <f t="shared" si="4"/>
        <v>19.228000000000002</v>
      </c>
      <c r="Y31" s="62">
        <f t="shared" si="4"/>
        <v>26.632999999999999</v>
      </c>
      <c r="Z31" s="63">
        <f t="shared" si="4"/>
        <v>0</v>
      </c>
      <c r="AA31" s="64">
        <f t="shared" si="4"/>
        <v>952.37900000000002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45.823</v>
      </c>
      <c r="C51" s="88">
        <f t="shared" si="10"/>
        <v>44.841999999999999</v>
      </c>
      <c r="D51" s="88">
        <f t="shared" si="10"/>
        <v>45.726999999999997</v>
      </c>
      <c r="E51" s="88">
        <f t="shared" si="10"/>
        <v>37.265000000000001</v>
      </c>
      <c r="F51" s="88">
        <f t="shared" si="10"/>
        <v>35.573999999999998</v>
      </c>
      <c r="G51" s="88">
        <f t="shared" si="10"/>
        <v>40.227999999999994</v>
      </c>
      <c r="H51" s="88">
        <f t="shared" si="10"/>
        <v>31.626999999999995</v>
      </c>
      <c r="I51" s="88">
        <f t="shared" si="10"/>
        <v>22.449999999999996</v>
      </c>
      <c r="J51" s="88">
        <f t="shared" si="10"/>
        <v>18.789000000000001</v>
      </c>
      <c r="K51" s="88">
        <f t="shared" si="10"/>
        <v>29.474999999999998</v>
      </c>
      <c r="L51" s="88">
        <f t="shared" si="10"/>
        <v>38.064</v>
      </c>
      <c r="M51" s="88">
        <f t="shared" si="10"/>
        <v>51.385999999999996</v>
      </c>
      <c r="N51" s="88">
        <f t="shared" si="10"/>
        <v>40.241999999999997</v>
      </c>
      <c r="O51" s="88">
        <f t="shared" si="10"/>
        <v>40.329000000000001</v>
      </c>
      <c r="P51" s="88">
        <f t="shared" si="10"/>
        <v>35.585000000000001</v>
      </c>
      <c r="Q51" s="88">
        <f t="shared" si="10"/>
        <v>10.130000000000001</v>
      </c>
      <c r="R51" s="88">
        <f t="shared" si="10"/>
        <v>74.693000000000012</v>
      </c>
      <c r="S51" s="88">
        <f t="shared" si="10"/>
        <v>15.757</v>
      </c>
      <c r="T51" s="88">
        <f t="shared" si="10"/>
        <v>3.1519999999999997</v>
      </c>
      <c r="U51" s="88">
        <f t="shared" si="10"/>
        <v>23.149000000000001</v>
      </c>
      <c r="V51" s="88">
        <f t="shared" si="10"/>
        <v>111.501</v>
      </c>
      <c r="W51" s="88">
        <f t="shared" si="10"/>
        <v>110.73</v>
      </c>
      <c r="X51" s="88">
        <f t="shared" si="10"/>
        <v>19.228000000000002</v>
      </c>
      <c r="Y51" s="88">
        <f t="shared" si="10"/>
        <v>26.632999999999999</v>
      </c>
      <c r="Z51" s="89">
        <f t="shared" si="10"/>
        <v>0</v>
      </c>
      <c r="AA51" s="104">
        <f>SUM(B51:Z51)</f>
        <v>952.37900000000002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88.02</v>
      </c>
      <c r="C7" s="117">
        <v>84.09</v>
      </c>
      <c r="D7" s="117">
        <v>86.81</v>
      </c>
      <c r="E7" s="117">
        <v>84.86</v>
      </c>
      <c r="F7" s="117">
        <v>85.26</v>
      </c>
      <c r="G7" s="117">
        <v>87.91</v>
      </c>
      <c r="H7" s="117">
        <v>87.28</v>
      </c>
      <c r="I7" s="117">
        <v>84.81</v>
      </c>
      <c r="J7" s="117">
        <v>70.06</v>
      </c>
      <c r="K7" s="117">
        <v>27.5</v>
      </c>
      <c r="L7" s="117">
        <v>18.649999999999999</v>
      </c>
      <c r="M7" s="117">
        <v>17.5</v>
      </c>
      <c r="N7" s="117">
        <v>20.5</v>
      </c>
      <c r="O7" s="117">
        <v>21.24</v>
      </c>
      <c r="P7" s="117">
        <v>27.5</v>
      </c>
      <c r="Q7" s="117">
        <v>50</v>
      </c>
      <c r="R7" s="117">
        <v>128.34</v>
      </c>
      <c r="S7" s="117">
        <v>82.98</v>
      </c>
      <c r="T7" s="117">
        <v>72.55</v>
      </c>
      <c r="U7" s="117">
        <v>100.06</v>
      </c>
      <c r="V7" s="117">
        <v>120.01</v>
      </c>
      <c r="W7" s="117">
        <v>115.57</v>
      </c>
      <c r="X7" s="117">
        <v>108.47</v>
      </c>
      <c r="Y7" s="117">
        <v>95.88</v>
      </c>
      <c r="Z7" s="118"/>
      <c r="AA7" s="119">
        <f>IF(SUM(B7:Z7)&lt;&gt;0,AVERAGEIF(B7:Z7,"&lt;&gt;"""),"")</f>
        <v>73.577083333333334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2024-06-08T20:22:12Z</dcterms:created>
  <dcterms:modified xsi:type="dcterms:W3CDTF">2024-06-08T20:22:14Z</dcterms:modified>
</cp:coreProperties>
</file>