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<sst xmlns="http://schemas.openxmlformats.org/spreadsheetml/2006/main" count="117" uniqueCount="53">
  <si>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07/06/2024 23:21:19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</si>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</sst>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A76-4B3D-AF9B-C66F1FA7259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A76-4B3D-AF9B-C66F1FA7259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8.35</c:v>
                </c:pt>
                <c:pt idx="1">
                  <c:v>13.9</c:v>
                </c:pt>
                <c:pt idx="2">
                  <c:v>19.100000000000001</c:v>
                </c:pt>
                <c:pt idx="3">
                  <c:v>61.283000000000001</c:v>
                </c:pt>
                <c:pt idx="4">
                  <c:v>97.77000000000001</c:v>
                </c:pt>
                <c:pt idx="5">
                  <c:v>123.41500000000001</c:v>
                </c:pt>
                <c:pt idx="6">
                  <c:v>16.588999999999999</c:v>
                </c:pt>
                <c:pt idx="18">
                  <c:v>45.613</c:v>
                </c:pt>
                <c:pt idx="19">
                  <c:v>15.112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76-4B3D-AF9B-C66F1FA7259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76-4B3D-AF9B-C66F1FA7259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22.56</c:v>
                </c:pt>
                <c:pt idx="1">
                  <c:v>23.55</c:v>
                </c:pt>
                <c:pt idx="2">
                  <c:v>17.899999999999999</c:v>
                </c:pt>
                <c:pt idx="3">
                  <c:v>20.746000000000002</c:v>
                </c:pt>
                <c:pt idx="4">
                  <c:v>15.403</c:v>
                </c:pt>
                <c:pt idx="5">
                  <c:v>15.121</c:v>
                </c:pt>
                <c:pt idx="6">
                  <c:v>16.253</c:v>
                </c:pt>
                <c:pt idx="7">
                  <c:v>17.479000000000003</c:v>
                </c:pt>
                <c:pt idx="8">
                  <c:v>30.287999999999997</c:v>
                </c:pt>
                <c:pt idx="9">
                  <c:v>19.173000000000002</c:v>
                </c:pt>
                <c:pt idx="10">
                  <c:v>57.545000000000002</c:v>
                </c:pt>
                <c:pt idx="11">
                  <c:v>51.177000000000007</c:v>
                </c:pt>
                <c:pt idx="12">
                  <c:v>12.276999999999999</c:v>
                </c:pt>
                <c:pt idx="13">
                  <c:v>22.049000000000003</c:v>
                </c:pt>
                <c:pt idx="14">
                  <c:v>23.598000000000003</c:v>
                </c:pt>
                <c:pt idx="15">
                  <c:v>24.056999999999999</c:v>
                </c:pt>
                <c:pt idx="16">
                  <c:v>21.017000000000003</c:v>
                </c:pt>
                <c:pt idx="17">
                  <c:v>24.777000000000001</c:v>
                </c:pt>
                <c:pt idx="19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76-4B3D-AF9B-C66F1FA7259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A76-4B3D-AF9B-C66F1FA7259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49.847000000000001</c:v>
                </c:pt>
                <c:pt idx="20">
                  <c:v>63.338000000000001</c:v>
                </c:pt>
                <c:pt idx="21">
                  <c:v>81.760000000000005</c:v>
                </c:pt>
                <c:pt idx="22">
                  <c:v>40.301000000000002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A76-4B3D-AF9B-C66F1FA725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30.91</c:v>
                </c:pt>
                <c:pt idx="1">
                  <c:v>38.022999999999996</c:v>
                </c:pt>
                <c:pt idx="2">
                  <c:v>37.628</c:v>
                </c:pt>
                <c:pt idx="3">
                  <c:v>82.028999999999996</c:v>
                </c:pt>
                <c:pt idx="4">
                  <c:v>113.173</c:v>
                </c:pt>
                <c:pt idx="5">
                  <c:v>138.53599999999997</c:v>
                </c:pt>
                <c:pt idx="6">
                  <c:v>32.841999999999999</c:v>
                </c:pt>
                <c:pt idx="7">
                  <c:v>19.766999999999999</c:v>
                </c:pt>
                <c:pt idx="8">
                  <c:v>31.557000000000002</c:v>
                </c:pt>
                <c:pt idx="9">
                  <c:v>26.901</c:v>
                </c:pt>
                <c:pt idx="10">
                  <c:v>63.781999999999996</c:v>
                </c:pt>
                <c:pt idx="11">
                  <c:v>51.928999999999995</c:v>
                </c:pt>
                <c:pt idx="12">
                  <c:v>13.117999999999999</c:v>
                </c:pt>
                <c:pt idx="13">
                  <c:v>23.095999999999997</c:v>
                </c:pt>
                <c:pt idx="14">
                  <c:v>29.842000000000002</c:v>
                </c:pt>
                <c:pt idx="15">
                  <c:v>24.056999999999999</c:v>
                </c:pt>
                <c:pt idx="16">
                  <c:v>21.016999999999999</c:v>
                </c:pt>
                <c:pt idx="17">
                  <c:v>24.777000000000001</c:v>
                </c:pt>
                <c:pt idx="18">
                  <c:v>45.612999999999992</c:v>
                </c:pt>
                <c:pt idx="19">
                  <c:v>64.960000000000008</c:v>
                </c:pt>
                <c:pt idx="20">
                  <c:v>64.835999999999999</c:v>
                </c:pt>
                <c:pt idx="21">
                  <c:v>90.563000000000002</c:v>
                </c:pt>
                <c:pt idx="22">
                  <c:v>40.301000000000002</c:v>
                </c:pt>
                <c:pt idx="23">
                  <c:v>46.710000000000008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A76-4B3D-AF9B-C66F1FA725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113.01</c:v>
                </c:pt>
                <c:pt idx="1">
                  <c:v>105.34</c:v>
                </c:pt>
                <c:pt idx="2">
                  <c:v>99.23</c:v>
                </c:pt>
                <c:pt idx="3">
                  <c:v>93.43</c:v>
                </c:pt>
                <c:pt idx="4">
                  <c:v>92.65</c:v>
                </c:pt>
                <c:pt idx="5">
                  <c:v>90.94</c:v>
                </c:pt>
                <c:pt idx="6">
                  <c:v>93.32</c:v>
                </c:pt>
                <c:pt idx="7">
                  <c:v>70.36</c:v>
                </c:pt>
                <c:pt idx="8">
                  <c:v>48.37</c:v>
                </c:pt>
                <c:pt idx="9">
                  <c:v>24.87</c:v>
                </c:pt>
                <c:pt idx="10">
                  <c:v>10.84</c:v>
                </c:pt>
                <c:pt idx="11">
                  <c:v>17.22</c:v>
                </c:pt>
                <c:pt idx="12">
                  <c:v>20.5</c:v>
                </c:pt>
                <c:pt idx="13">
                  <c:v>26.64</c:v>
                </c:pt>
                <c:pt idx="14">
                  <c:v>40.5</c:v>
                </c:pt>
                <c:pt idx="15">
                  <c:v>57.79</c:v>
                </c:pt>
                <c:pt idx="16">
                  <c:v>96.04</c:v>
                </c:pt>
                <c:pt idx="17">
                  <c:v>84.41</c:v>
                </c:pt>
                <c:pt idx="18">
                  <c:v>97.47</c:v>
                </c:pt>
                <c:pt idx="19">
                  <c:v>114.02</c:v>
                </c:pt>
                <c:pt idx="20">
                  <c:v>156.55000000000001</c:v>
                </c:pt>
                <c:pt idx="21">
                  <c:v>153.72999999999999</c:v>
                </c:pt>
                <c:pt idx="22">
                  <c:v>98.27</c:v>
                </c:pt>
                <c:pt idx="23">
                  <c:v>69.58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A76-4B3D-AF9B-C66F1FA725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30.909999999999997</v>
      </c>
      <c r="C4" s="18">
        <v>38.023000000000003</v>
      </c>
      <c r="D4" s="18">
        <v>37.628</v>
      </c>
      <c r="E4" s="18">
        <v>82.029000000000011</v>
      </c>
      <c r="F4" s="18">
        <v>113.17300000000002</v>
      </c>
      <c r="G4" s="18">
        <v>138.536</v>
      </c>
      <c r="H4" s="18">
        <v>32.841999999999999</v>
      </c>
      <c r="I4" s="18">
        <v>19.767000000000003</v>
      </c>
      <c r="J4" s="18">
        <v>31.556999999999995</v>
      </c>
      <c r="K4" s="18">
        <v>26.901</v>
      </c>
      <c r="L4" s="18">
        <v>63.782000000000004</v>
      </c>
      <c r="M4" s="18">
        <v>51.929000000000009</v>
      </c>
      <c r="N4" s="18">
        <v>13.117999999999999</v>
      </c>
      <c r="O4" s="18">
        <v>23.096000000000004</v>
      </c>
      <c r="P4" s="18">
        <v>29.841999999999995</v>
      </c>
      <c r="Q4" s="18">
        <v>24.056999999999999</v>
      </c>
      <c r="R4" s="18">
        <v>21.017000000000003</v>
      </c>
      <c r="S4" s="18">
        <v>24.777000000000001</v>
      </c>
      <c r="T4" s="18">
        <v>45.613</v>
      </c>
      <c r="U4" s="18">
        <v>64.960000000000008</v>
      </c>
      <c r="V4" s="18">
        <v>64.835999999999999</v>
      </c>
      <c r="W4" s="18">
        <v>90.563000000000002</v>
      </c>
      <c r="X4" s="18">
        <v>40.301000000000002</v>
      </c>
      <c r="Y4" s="18">
        <v>46.71</v>
      </c>
      <c r="Z4" s="19"/>
      <c r="AA4" s="20">
        <f>SUM(B4:Z4)</f>
        <v>1155.9670000000003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113.01</v>
      </c>
      <c r="C7" s="28">
        <v>105.34</v>
      </c>
      <c r="D7" s="28">
        <v>99.23</v>
      </c>
      <c r="E7" s="28">
        <v>93.43</v>
      </c>
      <c r="F7" s="28">
        <v>92.65</v>
      </c>
      <c r="G7" s="28">
        <v>90.94</v>
      </c>
      <c r="H7" s="28">
        <v>93.32</v>
      </c>
      <c r="I7" s="28">
        <v>70.36</v>
      </c>
      <c r="J7" s="28">
        <v>48.37</v>
      </c>
      <c r="K7" s="28">
        <v>24.87</v>
      </c>
      <c r="L7" s="28">
        <v>10.84</v>
      </c>
      <c r="M7" s="28">
        <v>17.22</v>
      </c>
      <c r="N7" s="28">
        <v>20.5</v>
      </c>
      <c r="O7" s="28">
        <v>26.64</v>
      </c>
      <c r="P7" s="28">
        <v>40.5</v>
      </c>
      <c r="Q7" s="28">
        <v>57.79</v>
      </c>
      <c r="R7" s="28">
        <v>96.04</v>
      </c>
      <c r="S7" s="28">
        <v>84.41</v>
      </c>
      <c r="T7" s="28">
        <v>97.47</v>
      </c>
      <c r="U7" s="28">
        <v>114.02</v>
      </c>
      <c r="V7" s="28">
        <v>156.55000000000001</v>
      </c>
      <c r="W7" s="28">
        <v>153.72999999999999</v>
      </c>
      <c r="X7" s="28">
        <v>98.27</v>
      </c>
      <c r="Y7" s="28">
        <v>69.58</v>
      </c>
      <c r="Z7" s="29"/>
      <c r="AA7" s="30">
        <f>IF(SUM(B7:Z7)&lt;&gt;0,AVERAGEIF(B7:Z7,"&lt;&gt;"""),"")</f>
        <v>78.128333333333345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8.35</v>
      </c>
      <c r="C12" s="52">
        <v>13.9</v>
      </c>
      <c r="D12" s="52">
        <v>19.100000000000001</v>
      </c>
      <c r="E12" s="52">
        <v>61.283000000000001</v>
      </c>
      <c r="F12" s="52">
        <v>97.77000000000001</v>
      </c>
      <c r="G12" s="52">
        <v>123.41500000000001</v>
      </c>
      <c r="H12" s="52">
        <v>16.588999999999999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45.613</v>
      </c>
      <c r="U12" s="52">
        <v>15.112</v>
      </c>
      <c r="V12" s="52"/>
      <c r="W12" s="52"/>
      <c r="X12" s="52"/>
      <c r="Y12" s="52"/>
      <c r="Z12" s="53"/>
      <c r="AA12" s="54">
        <f t="shared" si="0"/>
        <v>401.13200000000006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49.847000000000001</v>
      </c>
      <c r="V13" s="52">
        <v>63.338000000000001</v>
      </c>
      <c r="W13" s="52">
        <v>81.760000000000005</v>
      </c>
      <c r="X13" s="52">
        <v>40.301000000000002</v>
      </c>
      <c r="Y13" s="52"/>
      <c r="Z13" s="53"/>
      <c r="AA13" s="54">
        <f t="shared" si="0"/>
        <v>235.24599999999998</v>
      </c>
    </row>
    <row r="14" spans="1:27" ht="24.95" customHeight="1" x14ac:dyDescent="0.2">
      <c r="A14" s="55" t="s">
        <v>10</v>
      </c>
      <c r="B14" s="56">
        <v>22.56</v>
      </c>
      <c r="C14" s="57">
        <v>23.55</v>
      </c>
      <c r="D14" s="57">
        <v>17.899999999999999</v>
      </c>
      <c r="E14" s="57">
        <v>20.746000000000002</v>
      </c>
      <c r="F14" s="57">
        <v>15.403</v>
      </c>
      <c r="G14" s="57">
        <v>15.121</v>
      </c>
      <c r="H14" s="57">
        <v>16.253</v>
      </c>
      <c r="I14" s="57">
        <v>17.479000000000003</v>
      </c>
      <c r="J14" s="57">
        <v>30.287999999999997</v>
      </c>
      <c r="K14" s="57">
        <v>19.173000000000002</v>
      </c>
      <c r="L14" s="57">
        <v>57.545000000000002</v>
      </c>
      <c r="M14" s="57">
        <v>51.177000000000007</v>
      </c>
      <c r="N14" s="57">
        <v>12.276999999999999</v>
      </c>
      <c r="O14" s="57">
        <v>22.049000000000003</v>
      </c>
      <c r="P14" s="57">
        <v>23.598000000000003</v>
      </c>
      <c r="Q14" s="57">
        <v>24.056999999999999</v>
      </c>
      <c r="R14" s="57">
        <v>21.017000000000003</v>
      </c>
      <c r="S14" s="57">
        <v>24.777000000000001</v>
      </c>
      <c r="T14" s="57"/>
      <c r="U14" s="57">
        <v>1E-3</v>
      </c>
      <c r="V14" s="57"/>
      <c r="W14" s="57"/>
      <c r="X14" s="57"/>
      <c r="Y14" s="57"/>
      <c r="Z14" s="58"/>
      <c r="AA14" s="59">
        <f t="shared" si="0"/>
        <v>434.971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30.909999999999997</v>
      </c>
      <c r="C16" s="62">
        <f t="shared" ref="C16:Z16" si="1">IF(LEN(C$2)&gt;0,SUM(C10:C15),"")</f>
        <v>37.450000000000003</v>
      </c>
      <c r="D16" s="62">
        <f t="shared" si="1"/>
        <v>37</v>
      </c>
      <c r="E16" s="62">
        <f t="shared" si="1"/>
        <v>82.028999999999996</v>
      </c>
      <c r="F16" s="62">
        <f t="shared" si="1"/>
        <v>113.17300000000002</v>
      </c>
      <c r="G16" s="62">
        <f t="shared" si="1"/>
        <v>138.536</v>
      </c>
      <c r="H16" s="62">
        <f t="shared" si="1"/>
        <v>32.841999999999999</v>
      </c>
      <c r="I16" s="62">
        <f t="shared" si="1"/>
        <v>17.479000000000003</v>
      </c>
      <c r="J16" s="62">
        <f t="shared" si="1"/>
        <v>30.287999999999997</v>
      </c>
      <c r="K16" s="62">
        <f t="shared" si="1"/>
        <v>19.173000000000002</v>
      </c>
      <c r="L16" s="62">
        <f t="shared" si="1"/>
        <v>57.545000000000002</v>
      </c>
      <c r="M16" s="62">
        <f t="shared" si="1"/>
        <v>51.177000000000007</v>
      </c>
      <c r="N16" s="62">
        <f t="shared" si="1"/>
        <v>12.276999999999999</v>
      </c>
      <c r="O16" s="62">
        <f t="shared" si="1"/>
        <v>22.049000000000003</v>
      </c>
      <c r="P16" s="62">
        <f t="shared" si="1"/>
        <v>23.598000000000003</v>
      </c>
      <c r="Q16" s="62">
        <f t="shared" si="1"/>
        <v>24.056999999999999</v>
      </c>
      <c r="R16" s="62">
        <f t="shared" si="1"/>
        <v>21.017000000000003</v>
      </c>
      <c r="S16" s="62">
        <f t="shared" si="1"/>
        <v>24.777000000000001</v>
      </c>
      <c r="T16" s="62">
        <f t="shared" si="1"/>
        <v>45.613</v>
      </c>
      <c r="U16" s="62">
        <f t="shared" si="1"/>
        <v>64.960000000000008</v>
      </c>
      <c r="V16" s="62">
        <f t="shared" si="1"/>
        <v>63.338000000000001</v>
      </c>
      <c r="W16" s="62">
        <f t="shared" si="1"/>
        <v>81.760000000000005</v>
      </c>
      <c r="X16" s="62">
        <f t="shared" si="1"/>
        <v>40.301000000000002</v>
      </c>
      <c r="Y16" s="62">
        <f t="shared" si="1"/>
        <v>0</v>
      </c>
      <c r="Z16" s="63" t="str">
        <f t="shared" si="1"/>
        <v/>
      </c>
      <c r="AA16" s="64">
        <f>SUM(AA10:AA15)</f>
        <v>1071.3490000000002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1.498</v>
      </c>
      <c r="W19" s="72">
        <v>8.8030000000000008</v>
      </c>
      <c r="X19" s="72"/>
      <c r="Y19" s="72">
        <v>46.591999999999999</v>
      </c>
      <c r="Z19" s="73"/>
      <c r="AA19" s="74">
        <f t="shared" ref="AA19:AA24" si="2">SUM(B19:Z19)</f>
        <v>56.893000000000001</v>
      </c>
    </row>
    <row r="20" spans="1:27" ht="24.95" customHeight="1" x14ac:dyDescent="0.2">
      <c r="A20" s="75" t="s">
        <v>15</v>
      </c>
      <c r="B20" s="76"/>
      <c r="C20" s="77">
        <v>0.57299999999999995</v>
      </c>
      <c r="D20" s="77">
        <v>0.628</v>
      </c>
      <c r="E20" s="77"/>
      <c r="F20" s="77"/>
      <c r="G20" s="77"/>
      <c r="H20" s="77"/>
      <c r="I20" s="77">
        <v>2.2879999999999998</v>
      </c>
      <c r="J20" s="77"/>
      <c r="K20" s="77">
        <v>7.218</v>
      </c>
      <c r="L20" s="77">
        <v>5</v>
      </c>
      <c r="M20" s="77"/>
      <c r="N20" s="77"/>
      <c r="O20" s="77"/>
      <c r="P20" s="77">
        <v>5</v>
      </c>
      <c r="Q20" s="77"/>
      <c r="R20" s="77"/>
      <c r="S20" s="77"/>
      <c r="T20" s="77"/>
      <c r="U20" s="77"/>
      <c r="V20" s="77"/>
      <c r="W20" s="77"/>
      <c r="X20" s="77"/>
      <c r="Y20" s="77">
        <v>0.11799999999999999</v>
      </c>
      <c r="Z20" s="78"/>
      <c r="AA20" s="79">
        <f t="shared" si="2"/>
        <v>20.824999999999999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1.2689999999999999</v>
      </c>
      <c r="K21" s="81">
        <v>0.51</v>
      </c>
      <c r="L21" s="81">
        <v>1.2370000000000001</v>
      </c>
      <c r="M21" s="81">
        <v>0.752</v>
      </c>
      <c r="N21" s="81">
        <v>0.84099999999999997</v>
      </c>
      <c r="O21" s="81">
        <v>1.0469999999999999</v>
      </c>
      <c r="P21" s="81">
        <v>1.244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6.8999999999999995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0.57299999999999995</v>
      </c>
      <c r="D25" s="88">
        <f t="shared" si="3"/>
        <v>0.628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2.2879999999999998</v>
      </c>
      <c r="J25" s="88">
        <f t="shared" si="3"/>
        <v>1.2689999999999999</v>
      </c>
      <c r="K25" s="88">
        <f t="shared" si="3"/>
        <v>7.7279999999999998</v>
      </c>
      <c r="L25" s="88">
        <f t="shared" si="3"/>
        <v>6.2370000000000001</v>
      </c>
      <c r="M25" s="88">
        <f t="shared" si="3"/>
        <v>0.752</v>
      </c>
      <c r="N25" s="88">
        <f t="shared" si="3"/>
        <v>0.84099999999999997</v>
      </c>
      <c r="O25" s="88">
        <f t="shared" si="3"/>
        <v>1.0469999999999999</v>
      </c>
      <c r="P25" s="88">
        <f t="shared" si="3"/>
        <v>6.2439999999999998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1.498</v>
      </c>
      <c r="W25" s="88">
        <f t="shared" si="3"/>
        <v>8.8030000000000008</v>
      </c>
      <c r="X25" s="88">
        <f t="shared" si="3"/>
        <v>0</v>
      </c>
      <c r="Y25" s="88">
        <f t="shared" si="3"/>
        <v>46.71</v>
      </c>
      <c r="Z25" s="89" t="str">
        <f t="shared" si="3"/>
        <v/>
      </c>
      <c r="AA25" s="90">
        <f>SUM(AA19:AA24)</f>
        <v>84.618000000000009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30.91</v>
      </c>
      <c r="C29" s="77">
        <v>38.023000000000003</v>
      </c>
      <c r="D29" s="77">
        <v>37.628</v>
      </c>
      <c r="E29" s="77">
        <v>82.028999999999996</v>
      </c>
      <c r="F29" s="77">
        <v>113.173</v>
      </c>
      <c r="G29" s="77">
        <v>138.536</v>
      </c>
      <c r="H29" s="77">
        <v>32.841999999999999</v>
      </c>
      <c r="I29" s="77">
        <v>19.766999999999999</v>
      </c>
      <c r="J29" s="77">
        <v>31.556999999999999</v>
      </c>
      <c r="K29" s="77">
        <v>26.901</v>
      </c>
      <c r="L29" s="77">
        <v>63.781999999999996</v>
      </c>
      <c r="M29" s="77">
        <v>51.929000000000002</v>
      </c>
      <c r="N29" s="77">
        <v>13.118</v>
      </c>
      <c r="O29" s="77">
        <v>23.096</v>
      </c>
      <c r="P29" s="77">
        <v>29.841999999999999</v>
      </c>
      <c r="Q29" s="77">
        <v>24.056999999999999</v>
      </c>
      <c r="R29" s="77">
        <v>21.016999999999999</v>
      </c>
      <c r="S29" s="77">
        <v>24.777000000000001</v>
      </c>
      <c r="T29" s="77">
        <v>45.613</v>
      </c>
      <c r="U29" s="77">
        <v>64.959999999999994</v>
      </c>
      <c r="V29" s="77">
        <v>64.835999999999999</v>
      </c>
      <c r="W29" s="77">
        <v>90.563000000000002</v>
      </c>
      <c r="X29" s="77">
        <v>40.301000000000002</v>
      </c>
      <c r="Y29" s="77">
        <v>46.71</v>
      </c>
      <c r="Z29" s="78"/>
      <c r="AA29" s="79">
        <f>SUM(B29:Z29)</f>
        <v>1155.9670000000003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30.91</v>
      </c>
      <c r="C31" s="62">
        <f t="shared" ref="C31:Z31" si="4">IF(LEN(C$2)&gt;0,SUM(C28:C30),"")</f>
        <v>38.023000000000003</v>
      </c>
      <c r="D31" s="62">
        <f t="shared" si="4"/>
        <v>37.628</v>
      </c>
      <c r="E31" s="62">
        <f t="shared" si="4"/>
        <v>82.028999999999996</v>
      </c>
      <c r="F31" s="62">
        <f t="shared" si="4"/>
        <v>113.173</v>
      </c>
      <c r="G31" s="62">
        <f t="shared" si="4"/>
        <v>138.536</v>
      </c>
      <c r="H31" s="62">
        <f t="shared" si="4"/>
        <v>32.841999999999999</v>
      </c>
      <c r="I31" s="62">
        <f t="shared" si="4"/>
        <v>19.766999999999999</v>
      </c>
      <c r="J31" s="62">
        <f t="shared" si="4"/>
        <v>31.556999999999999</v>
      </c>
      <c r="K31" s="62">
        <f t="shared" si="4"/>
        <v>26.901</v>
      </c>
      <c r="L31" s="62">
        <f t="shared" si="4"/>
        <v>63.781999999999996</v>
      </c>
      <c r="M31" s="62">
        <f t="shared" si="4"/>
        <v>51.929000000000002</v>
      </c>
      <c r="N31" s="62">
        <f t="shared" si="4"/>
        <v>13.118</v>
      </c>
      <c r="O31" s="62">
        <f t="shared" si="4"/>
        <v>23.096</v>
      </c>
      <c r="P31" s="62">
        <f t="shared" si="4"/>
        <v>29.841999999999999</v>
      </c>
      <c r="Q31" s="62">
        <f t="shared" si="4"/>
        <v>24.056999999999999</v>
      </c>
      <c r="R31" s="62">
        <f t="shared" si="4"/>
        <v>21.016999999999999</v>
      </c>
      <c r="S31" s="62">
        <f t="shared" si="4"/>
        <v>24.777000000000001</v>
      </c>
      <c r="T31" s="62">
        <f t="shared" si="4"/>
        <v>45.613</v>
      </c>
      <c r="U31" s="62">
        <f t="shared" si="4"/>
        <v>64.959999999999994</v>
      </c>
      <c r="V31" s="62">
        <f t="shared" si="4"/>
        <v>64.835999999999999</v>
      </c>
      <c r="W31" s="62">
        <f t="shared" si="4"/>
        <v>90.563000000000002</v>
      </c>
      <c r="X31" s="62">
        <f t="shared" si="4"/>
        <v>40.301000000000002</v>
      </c>
      <c r="Y31" s="62">
        <f t="shared" si="4"/>
        <v>46.71</v>
      </c>
      <c r="Z31" s="63" t="str">
        <f t="shared" si="4"/>
        <v/>
      </c>
      <c r="AA31" s="64">
        <f>SUM(AA28:AA30)</f>
        <v>1155.9670000000003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30.909999999999997</v>
      </c>
      <c r="C51" s="88">
        <f t="shared" si="10"/>
        <v>38.023000000000003</v>
      </c>
      <c r="D51" s="88">
        <f t="shared" si="10"/>
        <v>37.628</v>
      </c>
      <c r="E51" s="88">
        <f t="shared" si="10"/>
        <v>82.028999999999996</v>
      </c>
      <c r="F51" s="88">
        <f t="shared" si="10"/>
        <v>113.17300000000002</v>
      </c>
      <c r="G51" s="88">
        <f t="shared" si="10"/>
        <v>138.536</v>
      </c>
      <c r="H51" s="88">
        <f t="shared" si="10"/>
        <v>32.841999999999999</v>
      </c>
      <c r="I51" s="88">
        <f t="shared" si="10"/>
        <v>19.767000000000003</v>
      </c>
      <c r="J51" s="88">
        <f t="shared" si="10"/>
        <v>31.556999999999995</v>
      </c>
      <c r="K51" s="88">
        <f t="shared" si="10"/>
        <v>26.901000000000003</v>
      </c>
      <c r="L51" s="88">
        <f t="shared" si="10"/>
        <v>63.782000000000004</v>
      </c>
      <c r="M51" s="88">
        <f t="shared" si="10"/>
        <v>51.929000000000009</v>
      </c>
      <c r="N51" s="88">
        <f t="shared" si="10"/>
        <v>13.117999999999999</v>
      </c>
      <c r="O51" s="88">
        <f t="shared" si="10"/>
        <v>23.096000000000004</v>
      </c>
      <c r="P51" s="88">
        <f t="shared" si="10"/>
        <v>29.842000000000002</v>
      </c>
      <c r="Q51" s="88">
        <f t="shared" si="10"/>
        <v>24.056999999999999</v>
      </c>
      <c r="R51" s="88">
        <f t="shared" si="10"/>
        <v>21.017000000000003</v>
      </c>
      <c r="S51" s="88">
        <f t="shared" si="10"/>
        <v>24.777000000000001</v>
      </c>
      <c r="T51" s="88">
        <f t="shared" si="10"/>
        <v>45.613</v>
      </c>
      <c r="U51" s="88">
        <f t="shared" si="10"/>
        <v>64.960000000000008</v>
      </c>
      <c r="V51" s="88">
        <f t="shared" si="10"/>
        <v>64.835999999999999</v>
      </c>
      <c r="W51" s="88">
        <f t="shared" si="10"/>
        <v>90.563000000000002</v>
      </c>
      <c r="X51" s="88">
        <f t="shared" si="10"/>
        <v>40.301000000000002</v>
      </c>
      <c r="Y51" s="88">
        <f t="shared" si="10"/>
        <v>46.71</v>
      </c>
      <c r="Z51" s="89" t="str">
        <f t="shared" si="10"/>
        <v/>
      </c>
      <c r="AA51" s="104">
        <f>SUM(B51:Z51)</f>
        <v>1155.9670000000001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30.91</v>
      </c>
      <c r="C4" s="18">
        <v>38.022999999999996</v>
      </c>
      <c r="D4" s="18">
        <v>37.628</v>
      </c>
      <c r="E4" s="18">
        <v>82.028999999999996</v>
      </c>
      <c r="F4" s="18">
        <v>113.173</v>
      </c>
      <c r="G4" s="18">
        <v>138.53599999999997</v>
      </c>
      <c r="H4" s="18">
        <v>32.841999999999999</v>
      </c>
      <c r="I4" s="18">
        <v>19.766999999999999</v>
      </c>
      <c r="J4" s="18">
        <v>31.557000000000002</v>
      </c>
      <c r="K4" s="18">
        <v>26.901</v>
      </c>
      <c r="L4" s="18">
        <v>63.781999999999996</v>
      </c>
      <c r="M4" s="18">
        <v>51.928999999999995</v>
      </c>
      <c r="N4" s="18">
        <v>13.117999999999999</v>
      </c>
      <c r="O4" s="18">
        <v>23.095999999999997</v>
      </c>
      <c r="P4" s="18">
        <v>29.842000000000002</v>
      </c>
      <c r="Q4" s="18">
        <v>24.056999999999999</v>
      </c>
      <c r="R4" s="18">
        <v>21.016999999999999</v>
      </c>
      <c r="S4" s="18">
        <v>24.777000000000001</v>
      </c>
      <c r="T4" s="18">
        <v>45.612999999999992</v>
      </c>
      <c r="U4" s="18">
        <v>64.960000000000008</v>
      </c>
      <c r="V4" s="18">
        <v>64.835999999999999</v>
      </c>
      <c r="W4" s="18">
        <v>90.563000000000002</v>
      </c>
      <c r="X4" s="18">
        <v>40.301000000000002</v>
      </c>
      <c r="Y4" s="18">
        <v>46.710000000000008</v>
      </c>
      <c r="Z4" s="19"/>
      <c r="AA4" s="20">
        <f>SUM(B4:Z4)</f>
        <v>1155.9670000000001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113.01</v>
      </c>
      <c r="C7" s="28">
        <v>105.34</v>
      </c>
      <c r="D7" s="28">
        <v>99.23</v>
      </c>
      <c r="E7" s="28">
        <v>93.43</v>
      </c>
      <c r="F7" s="28">
        <v>92.65</v>
      </c>
      <c r="G7" s="28">
        <v>90.94</v>
      </c>
      <c r="H7" s="28">
        <v>93.32</v>
      </c>
      <c r="I7" s="28">
        <v>70.36</v>
      </c>
      <c r="J7" s="28">
        <v>48.37</v>
      </c>
      <c r="K7" s="28">
        <v>24.87</v>
      </c>
      <c r="L7" s="28">
        <v>10.84</v>
      </c>
      <c r="M7" s="28">
        <v>17.22</v>
      </c>
      <c r="N7" s="28">
        <v>20.5</v>
      </c>
      <c r="O7" s="28">
        <v>26.64</v>
      </c>
      <c r="P7" s="28">
        <v>40.5</v>
      </c>
      <c r="Q7" s="28">
        <v>57.79</v>
      </c>
      <c r="R7" s="28">
        <v>96.04</v>
      </c>
      <c r="S7" s="28">
        <v>84.41</v>
      </c>
      <c r="T7" s="28">
        <v>97.47</v>
      </c>
      <c r="U7" s="28">
        <v>114.02</v>
      </c>
      <c r="V7" s="28">
        <v>156.55000000000001</v>
      </c>
      <c r="W7" s="28">
        <v>153.72999999999999</v>
      </c>
      <c r="X7" s="28">
        <v>98.27</v>
      </c>
      <c r="Y7" s="28">
        <v>69.58</v>
      </c>
      <c r="Z7" s="29"/>
      <c r="AA7" s="30">
        <f>IF(SUM(B7:Z7)&lt;&gt;0,AVERAGEIF(B7:Z7,"&lt;&gt;"""),"")</f>
        <v>78.128333333333345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0.61499999999999999</v>
      </c>
      <c r="C14" s="57">
        <v>9.7149999999999999</v>
      </c>
      <c r="D14" s="57">
        <v>9.9939999999999998</v>
      </c>
      <c r="E14" s="57">
        <v>62.475999999999999</v>
      </c>
      <c r="F14" s="57">
        <v>86.772999999999996</v>
      </c>
      <c r="G14" s="57">
        <v>94.039000000000016</v>
      </c>
      <c r="H14" s="57">
        <v>17.55</v>
      </c>
      <c r="I14" s="57"/>
      <c r="J14" s="57"/>
      <c r="K14" s="57">
        <v>25.135000000000002</v>
      </c>
      <c r="L14" s="57">
        <v>60.44</v>
      </c>
      <c r="M14" s="57">
        <v>47.64</v>
      </c>
      <c r="N14" s="57"/>
      <c r="O14" s="57"/>
      <c r="P14" s="57"/>
      <c r="Q14" s="57"/>
      <c r="R14" s="57"/>
      <c r="S14" s="57"/>
      <c r="T14" s="57">
        <v>0.97199999999999998</v>
      </c>
      <c r="U14" s="57">
        <v>2.6909999999999998</v>
      </c>
      <c r="V14" s="57">
        <v>1E-3</v>
      </c>
      <c r="W14" s="57"/>
      <c r="X14" s="57">
        <v>11.117999999999999</v>
      </c>
      <c r="Y14" s="57">
        <v>17.046999999999997</v>
      </c>
      <c r="Z14" s="58"/>
      <c r="AA14" s="59">
        <f t="shared" si="0"/>
        <v>446.2059999999999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0.61499999999999999</v>
      </c>
      <c r="C16" s="62">
        <f t="shared" ref="C16:Z16" si="1">IF(LEN(C$2)&gt;0,SUM(C10:C15),"")</f>
        <v>9.7149999999999999</v>
      </c>
      <c r="D16" s="62">
        <f t="shared" si="1"/>
        <v>9.9939999999999998</v>
      </c>
      <c r="E16" s="62">
        <f t="shared" si="1"/>
        <v>62.475999999999999</v>
      </c>
      <c r="F16" s="62">
        <f t="shared" si="1"/>
        <v>86.772999999999996</v>
      </c>
      <c r="G16" s="62">
        <f t="shared" si="1"/>
        <v>94.039000000000016</v>
      </c>
      <c r="H16" s="62">
        <f t="shared" si="1"/>
        <v>17.55</v>
      </c>
      <c r="I16" s="62">
        <f t="shared" si="1"/>
        <v>0</v>
      </c>
      <c r="J16" s="62">
        <f t="shared" si="1"/>
        <v>0</v>
      </c>
      <c r="K16" s="62">
        <f t="shared" si="1"/>
        <v>25.135000000000002</v>
      </c>
      <c r="L16" s="62">
        <f t="shared" si="1"/>
        <v>60.44</v>
      </c>
      <c r="M16" s="62">
        <f t="shared" si="1"/>
        <v>47.64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0.97199999999999998</v>
      </c>
      <c r="U16" s="62">
        <f t="shared" si="1"/>
        <v>2.6909999999999998</v>
      </c>
      <c r="V16" s="62">
        <f t="shared" si="1"/>
        <v>1E-3</v>
      </c>
      <c r="W16" s="62">
        <f t="shared" si="1"/>
        <v>0</v>
      </c>
      <c r="X16" s="62">
        <f t="shared" si="1"/>
        <v>11.117999999999999</v>
      </c>
      <c r="Y16" s="62">
        <f t="shared" si="1"/>
        <v>17.046999999999997</v>
      </c>
      <c r="Z16" s="63" t="str">
        <f t="shared" si="1"/>
        <v/>
      </c>
      <c r="AA16" s="64">
        <f>SUM(AA10:AA15)</f>
        <v>446.2059999999999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12.73</v>
      </c>
      <c r="C20" s="77">
        <v>12.289</v>
      </c>
      <c r="D20" s="77">
        <v>12.001999999999999</v>
      </c>
      <c r="E20" s="77">
        <v>6.5590000000000002</v>
      </c>
      <c r="F20" s="77">
        <v>6.4139999999999997</v>
      </c>
      <c r="G20" s="77">
        <v>7.3259999999999996</v>
      </c>
      <c r="H20" s="77">
        <v>6.7590000000000003</v>
      </c>
      <c r="I20" s="77">
        <v>6.883</v>
      </c>
      <c r="J20" s="77">
        <v>6.81</v>
      </c>
      <c r="K20" s="77"/>
      <c r="L20" s="77"/>
      <c r="M20" s="77"/>
      <c r="N20" s="77"/>
      <c r="O20" s="77"/>
      <c r="P20" s="77">
        <v>1.45</v>
      </c>
      <c r="Q20" s="77">
        <v>3.0449999999999999</v>
      </c>
      <c r="R20" s="77">
        <v>2.65</v>
      </c>
      <c r="S20" s="77"/>
      <c r="T20" s="77">
        <v>2.85</v>
      </c>
      <c r="U20" s="77">
        <v>2.1310000000000002</v>
      </c>
      <c r="V20" s="77">
        <v>2.5470000000000002</v>
      </c>
      <c r="W20" s="77"/>
      <c r="X20" s="77"/>
      <c r="Y20" s="77"/>
      <c r="Z20" s="78"/>
      <c r="AA20" s="79">
        <f t="shared" si="2"/>
        <v>92.445000000000007</v>
      </c>
    </row>
    <row r="21" spans="1:27" ht="24.95" customHeight="1" x14ac:dyDescent="0.2">
      <c r="A21" s="75" t="s">
        <v>16</v>
      </c>
      <c r="B21" s="80">
        <v>17.564999999999998</v>
      </c>
      <c r="C21" s="81">
        <v>16.019000000000002</v>
      </c>
      <c r="D21" s="81">
        <v>15.632</v>
      </c>
      <c r="E21" s="81">
        <v>12.994</v>
      </c>
      <c r="F21" s="81">
        <v>19.986000000000001</v>
      </c>
      <c r="G21" s="81">
        <v>37.170999999999999</v>
      </c>
      <c r="H21" s="81">
        <v>8.5329999999999995</v>
      </c>
      <c r="I21" s="81">
        <v>12.884</v>
      </c>
      <c r="J21" s="81">
        <v>24.747</v>
      </c>
      <c r="K21" s="81">
        <v>1.766</v>
      </c>
      <c r="L21" s="81">
        <v>3.3420000000000001</v>
      </c>
      <c r="M21" s="81">
        <v>4.2889999999999997</v>
      </c>
      <c r="N21" s="81">
        <v>13.117999999999999</v>
      </c>
      <c r="O21" s="81">
        <v>23.095999999999997</v>
      </c>
      <c r="P21" s="81">
        <v>28.392000000000003</v>
      </c>
      <c r="Q21" s="81">
        <v>21.012</v>
      </c>
      <c r="R21" s="81">
        <v>18.367000000000001</v>
      </c>
      <c r="S21" s="81">
        <v>24.777000000000001</v>
      </c>
      <c r="T21" s="81">
        <v>41.790999999999997</v>
      </c>
      <c r="U21" s="81">
        <v>60.137999999999998</v>
      </c>
      <c r="V21" s="81">
        <v>62.287999999999997</v>
      </c>
      <c r="W21" s="81">
        <v>90.563000000000002</v>
      </c>
      <c r="X21" s="81">
        <v>29.183</v>
      </c>
      <c r="Y21" s="81">
        <v>29.663</v>
      </c>
      <c r="Z21" s="78"/>
      <c r="AA21" s="79">
        <f t="shared" si="2"/>
        <v>617.31600000000003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30.294999999999998</v>
      </c>
      <c r="C25" s="88">
        <f t="shared" si="3"/>
        <v>28.308</v>
      </c>
      <c r="D25" s="88">
        <f t="shared" si="3"/>
        <v>27.634</v>
      </c>
      <c r="E25" s="88">
        <f t="shared" si="3"/>
        <v>19.553000000000001</v>
      </c>
      <c r="F25" s="88">
        <f t="shared" si="3"/>
        <v>26.4</v>
      </c>
      <c r="G25" s="88">
        <f t="shared" si="3"/>
        <v>44.497</v>
      </c>
      <c r="H25" s="88">
        <f t="shared" si="3"/>
        <v>15.292</v>
      </c>
      <c r="I25" s="88">
        <f t="shared" si="3"/>
        <v>19.766999999999999</v>
      </c>
      <c r="J25" s="88">
        <f t="shared" si="3"/>
        <v>31.556999999999999</v>
      </c>
      <c r="K25" s="88">
        <f t="shared" si="3"/>
        <v>1.766</v>
      </c>
      <c r="L25" s="88">
        <f t="shared" si="3"/>
        <v>3.3420000000000001</v>
      </c>
      <c r="M25" s="88">
        <f t="shared" si="3"/>
        <v>4.2889999999999997</v>
      </c>
      <c r="N25" s="88">
        <f t="shared" si="3"/>
        <v>13.117999999999999</v>
      </c>
      <c r="O25" s="88">
        <f t="shared" si="3"/>
        <v>23.095999999999997</v>
      </c>
      <c r="P25" s="88">
        <f t="shared" si="3"/>
        <v>29.842000000000002</v>
      </c>
      <c r="Q25" s="88">
        <f t="shared" si="3"/>
        <v>24.057000000000002</v>
      </c>
      <c r="R25" s="88">
        <f t="shared" si="3"/>
        <v>21.016999999999999</v>
      </c>
      <c r="S25" s="88">
        <f t="shared" si="3"/>
        <v>24.777000000000001</v>
      </c>
      <c r="T25" s="88">
        <f t="shared" si="3"/>
        <v>44.640999999999998</v>
      </c>
      <c r="U25" s="88">
        <f t="shared" si="3"/>
        <v>62.268999999999998</v>
      </c>
      <c r="V25" s="88">
        <f t="shared" si="3"/>
        <v>64.834999999999994</v>
      </c>
      <c r="W25" s="88">
        <f t="shared" si="3"/>
        <v>90.563000000000002</v>
      </c>
      <c r="X25" s="88">
        <f t="shared" si="3"/>
        <v>29.183</v>
      </c>
      <c r="Y25" s="88">
        <f t="shared" si="3"/>
        <v>29.663</v>
      </c>
      <c r="Z25" s="89">
        <f t="shared" si="3"/>
        <v>0</v>
      </c>
      <c r="AA25" s="90">
        <f t="shared" si="3"/>
        <v>709.76100000000008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30.91</v>
      </c>
      <c r="C29" s="77">
        <v>38.023000000000003</v>
      </c>
      <c r="D29" s="77">
        <v>37.628</v>
      </c>
      <c r="E29" s="77">
        <v>82.028999999999996</v>
      </c>
      <c r="F29" s="77">
        <v>113.173</v>
      </c>
      <c r="G29" s="77">
        <v>138.536</v>
      </c>
      <c r="H29" s="77">
        <v>32.841999999999999</v>
      </c>
      <c r="I29" s="77">
        <v>19.766999999999999</v>
      </c>
      <c r="J29" s="77">
        <v>31.556999999999999</v>
      </c>
      <c r="K29" s="77">
        <v>26.901</v>
      </c>
      <c r="L29" s="77">
        <v>63.781999999999996</v>
      </c>
      <c r="M29" s="77">
        <v>51.929000000000002</v>
      </c>
      <c r="N29" s="77">
        <v>13.118</v>
      </c>
      <c r="O29" s="77">
        <v>23.096</v>
      </c>
      <c r="P29" s="77">
        <v>29.841999999999999</v>
      </c>
      <c r="Q29" s="77">
        <v>24.056999999999999</v>
      </c>
      <c r="R29" s="77">
        <v>21.016999999999999</v>
      </c>
      <c r="S29" s="77">
        <v>24.777000000000001</v>
      </c>
      <c r="T29" s="77">
        <v>45.613</v>
      </c>
      <c r="U29" s="77">
        <v>64.959999999999994</v>
      </c>
      <c r="V29" s="77">
        <v>64.835999999999999</v>
      </c>
      <c r="W29" s="77">
        <v>90.563000000000002</v>
      </c>
      <c r="X29" s="77">
        <v>40.301000000000002</v>
      </c>
      <c r="Y29" s="77">
        <v>46.71</v>
      </c>
      <c r="Z29" s="78"/>
      <c r="AA29" s="79">
        <f>SUM(B29:Z29)</f>
        <v>1155.9670000000003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30.91</v>
      </c>
      <c r="C31" s="62">
        <f t="shared" si="4"/>
        <v>38.023000000000003</v>
      </c>
      <c r="D31" s="62">
        <f t="shared" si="4"/>
        <v>37.628</v>
      </c>
      <c r="E31" s="62">
        <f t="shared" si="4"/>
        <v>82.028999999999996</v>
      </c>
      <c r="F31" s="62">
        <f t="shared" si="4"/>
        <v>113.173</v>
      </c>
      <c r="G31" s="62">
        <f t="shared" si="4"/>
        <v>138.536</v>
      </c>
      <c r="H31" s="62">
        <f t="shared" si="4"/>
        <v>32.841999999999999</v>
      </c>
      <c r="I31" s="62">
        <f t="shared" si="4"/>
        <v>19.766999999999999</v>
      </c>
      <c r="J31" s="62">
        <f t="shared" si="4"/>
        <v>31.556999999999999</v>
      </c>
      <c r="K31" s="62">
        <f t="shared" si="4"/>
        <v>26.901</v>
      </c>
      <c r="L31" s="62">
        <f t="shared" si="4"/>
        <v>63.781999999999996</v>
      </c>
      <c r="M31" s="62">
        <f t="shared" si="4"/>
        <v>51.929000000000002</v>
      </c>
      <c r="N31" s="62">
        <f t="shared" si="4"/>
        <v>13.118</v>
      </c>
      <c r="O31" s="62">
        <f t="shared" si="4"/>
        <v>23.096</v>
      </c>
      <c r="P31" s="62">
        <f t="shared" si="4"/>
        <v>29.841999999999999</v>
      </c>
      <c r="Q31" s="62">
        <f t="shared" si="4"/>
        <v>24.056999999999999</v>
      </c>
      <c r="R31" s="62">
        <f t="shared" si="4"/>
        <v>21.016999999999999</v>
      </c>
      <c r="S31" s="62">
        <f t="shared" si="4"/>
        <v>24.777000000000001</v>
      </c>
      <c r="T31" s="62">
        <f t="shared" si="4"/>
        <v>45.613</v>
      </c>
      <c r="U31" s="62">
        <f t="shared" si="4"/>
        <v>64.959999999999994</v>
      </c>
      <c r="V31" s="62">
        <f t="shared" si="4"/>
        <v>64.835999999999999</v>
      </c>
      <c r="W31" s="62">
        <f t="shared" si="4"/>
        <v>90.563000000000002</v>
      </c>
      <c r="X31" s="62">
        <f t="shared" si="4"/>
        <v>40.301000000000002</v>
      </c>
      <c r="Y31" s="62">
        <f t="shared" si="4"/>
        <v>46.71</v>
      </c>
      <c r="Z31" s="63">
        <f t="shared" si="4"/>
        <v>0</v>
      </c>
      <c r="AA31" s="64">
        <f t="shared" si="4"/>
        <v>1155.9670000000003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30.909999999999997</v>
      </c>
      <c r="C51" s="88">
        <f t="shared" si="10"/>
        <v>38.022999999999996</v>
      </c>
      <c r="D51" s="88">
        <f t="shared" si="10"/>
        <v>37.628</v>
      </c>
      <c r="E51" s="88">
        <f t="shared" si="10"/>
        <v>82.028999999999996</v>
      </c>
      <c r="F51" s="88">
        <f t="shared" si="10"/>
        <v>113.173</v>
      </c>
      <c r="G51" s="88">
        <f t="shared" si="10"/>
        <v>138.536</v>
      </c>
      <c r="H51" s="88">
        <f t="shared" si="10"/>
        <v>32.841999999999999</v>
      </c>
      <c r="I51" s="88">
        <f t="shared" si="10"/>
        <v>19.766999999999999</v>
      </c>
      <c r="J51" s="88">
        <f t="shared" si="10"/>
        <v>31.556999999999999</v>
      </c>
      <c r="K51" s="88">
        <f t="shared" si="10"/>
        <v>26.901000000000003</v>
      </c>
      <c r="L51" s="88">
        <f t="shared" si="10"/>
        <v>63.781999999999996</v>
      </c>
      <c r="M51" s="88">
        <f t="shared" si="10"/>
        <v>51.929000000000002</v>
      </c>
      <c r="N51" s="88">
        <f t="shared" si="10"/>
        <v>13.117999999999999</v>
      </c>
      <c r="O51" s="88">
        <f t="shared" si="10"/>
        <v>23.095999999999997</v>
      </c>
      <c r="P51" s="88">
        <f t="shared" si="10"/>
        <v>29.842000000000002</v>
      </c>
      <c r="Q51" s="88">
        <f t="shared" si="10"/>
        <v>24.057000000000002</v>
      </c>
      <c r="R51" s="88">
        <f t="shared" si="10"/>
        <v>21.016999999999999</v>
      </c>
      <c r="S51" s="88">
        <f t="shared" si="10"/>
        <v>24.777000000000001</v>
      </c>
      <c r="T51" s="88">
        <f t="shared" si="10"/>
        <v>45.613</v>
      </c>
      <c r="U51" s="88">
        <f t="shared" si="10"/>
        <v>64.959999999999994</v>
      </c>
      <c r="V51" s="88">
        <f t="shared" si="10"/>
        <v>64.835999999999999</v>
      </c>
      <c r="W51" s="88">
        <f t="shared" si="10"/>
        <v>90.563000000000002</v>
      </c>
      <c r="X51" s="88">
        <f t="shared" si="10"/>
        <v>40.301000000000002</v>
      </c>
      <c r="Y51" s="88">
        <f t="shared" si="10"/>
        <v>46.709999999999994</v>
      </c>
      <c r="Z51" s="89">
        <f t="shared" si="10"/>
        <v>0</v>
      </c>
      <c r="AA51" s="104">
        <f>SUM(B51:Z51)</f>
        <v>1155.9670000000001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113.01</v>
      </c>
      <c r="C7" s="117">
        <v>105.34</v>
      </c>
      <c r="D7" s="117">
        <v>99.23</v>
      </c>
      <c r="E7" s="117">
        <v>93.43</v>
      </c>
      <c r="F7" s="117">
        <v>92.65</v>
      </c>
      <c r="G7" s="117">
        <v>90.94</v>
      </c>
      <c r="H7" s="117">
        <v>93.32</v>
      </c>
      <c r="I7" s="117">
        <v>70.36</v>
      </c>
      <c r="J7" s="117">
        <v>48.37</v>
      </c>
      <c r="K7" s="117">
        <v>24.87</v>
      </c>
      <c r="L7" s="117">
        <v>10.84</v>
      </c>
      <c r="M7" s="117">
        <v>17.22</v>
      </c>
      <c r="N7" s="117">
        <v>20.5</v>
      </c>
      <c r="O7" s="117">
        <v>26.64</v>
      </c>
      <c r="P7" s="117">
        <v>40.5</v>
      </c>
      <c r="Q7" s="117">
        <v>57.79</v>
      </c>
      <c r="R7" s="117">
        <v>96.04</v>
      </c>
      <c r="S7" s="117">
        <v>84.41</v>
      </c>
      <c r="T7" s="117">
        <v>97.47</v>
      </c>
      <c r="U7" s="117">
        <v>114.02</v>
      </c>
      <c r="V7" s="117">
        <v>156.55000000000001</v>
      </c>
      <c r="W7" s="117">
        <v>153.72999999999999</v>
      </c>
      <c r="X7" s="117">
        <v>98.27</v>
      </c>
      <c r="Y7" s="117">
        <v>69.58</v>
      </c>
      <c r="Z7" s="118"/>
      <c r="AA7" s="119">
        <f>IF(SUM(B7:Z7)&lt;&gt;0,AVERAGEIF(B7:Z7,"&lt;&gt;"""),"")</f>
        <v>78.128333333333345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2024-06-07T20:21:19Z</dcterms:created>
  <dcterms:modified xsi:type="dcterms:W3CDTF">2024-06-07T20:21:20Z</dcterms:modified>
</cp:coreProperties>
</file>