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0720" windowHeight="1365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<sst xmlns="http://schemas.openxmlformats.org/spreadsheetml/2006/main" count="117" uniqueCount="53">
  <si>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05/06/2024 23:22:13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</si>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</sst>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CA9-4F00-A34A-48B8B7A07E6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CA9-4F00-A34A-48B8B7A07E6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</c:v>
                </c:pt>
                <c:pt idx="1">
                  <c:v>79.567999999999998</c:v>
                </c:pt>
                <c:pt idx="2">
                  <c:v>9.859</c:v>
                </c:pt>
                <c:pt idx="3">
                  <c:v>4.6989999999999998</c:v>
                </c:pt>
                <c:pt idx="4">
                  <c:v>16.858000000000001</c:v>
                </c:pt>
                <c:pt idx="5">
                  <c:v>14.037000000000001</c:v>
                </c:pt>
                <c:pt idx="6">
                  <c:v>34.369</c:v>
                </c:pt>
                <c:pt idx="7">
                  <c:v>39.805999999999997</c:v>
                </c:pt>
                <c:pt idx="8">
                  <c:v>60</c:v>
                </c:pt>
                <c:pt idx="9">
                  <c:v>19.324999999999999</c:v>
                </c:pt>
                <c:pt idx="14">
                  <c:v>35.417000000000002</c:v>
                </c:pt>
                <c:pt idx="15">
                  <c:v>13.387</c:v>
                </c:pt>
                <c:pt idx="16">
                  <c:v>2.931</c:v>
                </c:pt>
                <c:pt idx="19">
                  <c:v>2</c:v>
                </c:pt>
                <c:pt idx="21">
                  <c:v>3</c:v>
                </c:pt>
                <c:pt idx="22">
                  <c:v>1.512</c:v>
                </c:pt>
                <c:pt idx="23">
                  <c:v>15.6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A9-4F00-A34A-48B8B7A07E6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A9-4F00-A34A-48B8B7A07E6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5.9130000000000003</c:v>
                </c:pt>
                <c:pt idx="1">
                  <c:v>1.8080000000000001</c:v>
                </c:pt>
                <c:pt idx="2">
                  <c:v>15.587999999999997</c:v>
                </c:pt>
                <c:pt idx="3">
                  <c:v>13.302999999999999</c:v>
                </c:pt>
                <c:pt idx="4">
                  <c:v>7.2840000000000007</c:v>
                </c:pt>
                <c:pt idx="5">
                  <c:v>14.554</c:v>
                </c:pt>
                <c:pt idx="6">
                  <c:v>32.667999999999999</c:v>
                </c:pt>
                <c:pt idx="7">
                  <c:v>7.89</c:v>
                </c:pt>
                <c:pt idx="8">
                  <c:v>13.778000000000002</c:v>
                </c:pt>
                <c:pt idx="9">
                  <c:v>41.127999999999993</c:v>
                </c:pt>
                <c:pt idx="10">
                  <c:v>38.512</c:v>
                </c:pt>
                <c:pt idx="11">
                  <c:v>30.43</c:v>
                </c:pt>
                <c:pt idx="12">
                  <c:v>26.961000000000002</c:v>
                </c:pt>
                <c:pt idx="13">
                  <c:v>39.313999999999993</c:v>
                </c:pt>
                <c:pt idx="14">
                  <c:v>25.352999999999998</c:v>
                </c:pt>
                <c:pt idx="15">
                  <c:v>29.997000000000003</c:v>
                </c:pt>
                <c:pt idx="16">
                  <c:v>56.629999999999995</c:v>
                </c:pt>
                <c:pt idx="17">
                  <c:v>28.661999999999999</c:v>
                </c:pt>
                <c:pt idx="18">
                  <c:v>18.5</c:v>
                </c:pt>
                <c:pt idx="19">
                  <c:v>16.55</c:v>
                </c:pt>
                <c:pt idx="20">
                  <c:v>9.5039999999999996</c:v>
                </c:pt>
                <c:pt idx="21">
                  <c:v>7.6749999999999998</c:v>
                </c:pt>
                <c:pt idx="22">
                  <c:v>4.758</c:v>
                </c:pt>
                <c:pt idx="23">
                  <c:v>3.552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CA9-4F00-A34A-48B8B7A07E6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CA9-4F00-A34A-48B8B7A07E6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CA9-4F00-A34A-48B8B7A07E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19.081</c:v>
                </c:pt>
                <c:pt idx="1">
                  <c:v>81.376000000000005</c:v>
                </c:pt>
                <c:pt idx="2">
                  <c:v>25.446999999999996</c:v>
                </c:pt>
                <c:pt idx="3">
                  <c:v>23.164000000000001</c:v>
                </c:pt>
                <c:pt idx="4">
                  <c:v>24.141999999999996</c:v>
                </c:pt>
                <c:pt idx="5">
                  <c:v>28.591000000000001</c:v>
                </c:pt>
                <c:pt idx="6">
                  <c:v>67.037000000000006</c:v>
                </c:pt>
                <c:pt idx="7">
                  <c:v>47.695999999999991</c:v>
                </c:pt>
                <c:pt idx="8">
                  <c:v>73.777999999999992</c:v>
                </c:pt>
                <c:pt idx="9">
                  <c:v>60.453000000000003</c:v>
                </c:pt>
                <c:pt idx="10">
                  <c:v>38.512</c:v>
                </c:pt>
                <c:pt idx="11">
                  <c:v>30.43</c:v>
                </c:pt>
                <c:pt idx="12">
                  <c:v>28.253</c:v>
                </c:pt>
                <c:pt idx="13">
                  <c:v>41.466000000000001</c:v>
                </c:pt>
                <c:pt idx="14">
                  <c:v>63.131</c:v>
                </c:pt>
                <c:pt idx="15">
                  <c:v>44.680999999999997</c:v>
                </c:pt>
                <c:pt idx="16">
                  <c:v>61.76</c:v>
                </c:pt>
                <c:pt idx="17">
                  <c:v>29.329000000000001</c:v>
                </c:pt>
                <c:pt idx="18">
                  <c:v>18.499999999999996</c:v>
                </c:pt>
                <c:pt idx="19">
                  <c:v>18.55</c:v>
                </c:pt>
                <c:pt idx="20">
                  <c:v>11.016</c:v>
                </c:pt>
                <c:pt idx="21">
                  <c:v>17.692</c:v>
                </c:pt>
                <c:pt idx="22">
                  <c:v>7.173</c:v>
                </c:pt>
                <c:pt idx="23">
                  <c:v>20.027999999999999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CA9-4F00-A34A-48B8B7A07E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123.11</c:v>
                </c:pt>
                <c:pt idx="1">
                  <c:v>99</c:v>
                </c:pt>
                <c:pt idx="2">
                  <c:v>97.95</c:v>
                </c:pt>
                <c:pt idx="3">
                  <c:v>96</c:v>
                </c:pt>
                <c:pt idx="4">
                  <c:v>95.56</c:v>
                </c:pt>
                <c:pt idx="5">
                  <c:v>116.42</c:v>
                </c:pt>
                <c:pt idx="6">
                  <c:v>127.79</c:v>
                </c:pt>
                <c:pt idx="7">
                  <c:v>129.78</c:v>
                </c:pt>
                <c:pt idx="8">
                  <c:v>100.16</c:v>
                </c:pt>
                <c:pt idx="9">
                  <c:v>79</c:v>
                </c:pt>
                <c:pt idx="10">
                  <c:v>70.41</c:v>
                </c:pt>
                <c:pt idx="11">
                  <c:v>54.19</c:v>
                </c:pt>
                <c:pt idx="12">
                  <c:v>65.33</c:v>
                </c:pt>
                <c:pt idx="13">
                  <c:v>72.55</c:v>
                </c:pt>
                <c:pt idx="14">
                  <c:v>80.25</c:v>
                </c:pt>
                <c:pt idx="15">
                  <c:v>94.08</c:v>
                </c:pt>
                <c:pt idx="16">
                  <c:v>114.79</c:v>
                </c:pt>
                <c:pt idx="17">
                  <c:v>95.98</c:v>
                </c:pt>
                <c:pt idx="18">
                  <c:v>114.05</c:v>
                </c:pt>
                <c:pt idx="19">
                  <c:v>204.38</c:v>
                </c:pt>
                <c:pt idx="20">
                  <c:v>239.83</c:v>
                </c:pt>
                <c:pt idx="21">
                  <c:v>203.48</c:v>
                </c:pt>
                <c:pt idx="22">
                  <c:v>153</c:v>
                </c:pt>
                <c:pt idx="23">
                  <c:v>113.36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CA9-4F00-A34A-48B8B7A07E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45449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19.081000000000003</v>
      </c>
      <c r="C4" s="18">
        <v>81.376000000000005</v>
      </c>
      <c r="D4" s="18">
        <v>25.446999999999999</v>
      </c>
      <c r="E4" s="18">
        <v>23.164000000000001</v>
      </c>
      <c r="F4" s="18">
        <v>24.141999999999999</v>
      </c>
      <c r="G4" s="18">
        <v>28.591000000000001</v>
      </c>
      <c r="H4" s="18">
        <v>67.037000000000006</v>
      </c>
      <c r="I4" s="18">
        <v>47.696000000000005</v>
      </c>
      <c r="J4" s="18">
        <v>73.778000000000006</v>
      </c>
      <c r="K4" s="18">
        <v>60.452999999999989</v>
      </c>
      <c r="L4" s="18">
        <v>38.512</v>
      </c>
      <c r="M4" s="18">
        <v>30.43</v>
      </c>
      <c r="N4" s="18">
        <v>28.253000000000004</v>
      </c>
      <c r="O4" s="18">
        <v>41.465999999999994</v>
      </c>
      <c r="P4" s="18">
        <v>63.131</v>
      </c>
      <c r="Q4" s="18">
        <v>44.680999999999997</v>
      </c>
      <c r="R4" s="18">
        <v>61.760000000000005</v>
      </c>
      <c r="S4" s="18">
        <v>29.329000000000001</v>
      </c>
      <c r="T4" s="18">
        <v>18.5</v>
      </c>
      <c r="U4" s="18">
        <v>18.55</v>
      </c>
      <c r="V4" s="18">
        <v>11.016</v>
      </c>
      <c r="W4" s="18">
        <v>17.691999999999997</v>
      </c>
      <c r="X4" s="18">
        <v>7.1730000000000009</v>
      </c>
      <c r="Y4" s="18">
        <v>20.028000000000002</v>
      </c>
      <c r="Z4" s="19"/>
      <c r="AA4" s="20">
        <f>SUM(B4:Z4)</f>
        <v>881.28599999999994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123.11</v>
      </c>
      <c r="C7" s="28">
        <v>99</v>
      </c>
      <c r="D7" s="28">
        <v>97.95</v>
      </c>
      <c r="E7" s="28">
        <v>96</v>
      </c>
      <c r="F7" s="28">
        <v>95.56</v>
      </c>
      <c r="G7" s="28">
        <v>116.42</v>
      </c>
      <c r="H7" s="28">
        <v>127.79</v>
      </c>
      <c r="I7" s="28">
        <v>129.78</v>
      </c>
      <c r="J7" s="28">
        <v>100.16</v>
      </c>
      <c r="K7" s="28">
        <v>79</v>
      </c>
      <c r="L7" s="28">
        <v>70.41</v>
      </c>
      <c r="M7" s="28">
        <v>54.19</v>
      </c>
      <c r="N7" s="28">
        <v>65.33</v>
      </c>
      <c r="O7" s="28">
        <v>72.55</v>
      </c>
      <c r="P7" s="28">
        <v>80.25</v>
      </c>
      <c r="Q7" s="28">
        <v>94.08</v>
      </c>
      <c r="R7" s="28">
        <v>114.79</v>
      </c>
      <c r="S7" s="28">
        <v>95.98</v>
      </c>
      <c r="T7" s="28">
        <v>114.05</v>
      </c>
      <c r="U7" s="28">
        <v>204.38</v>
      </c>
      <c r="V7" s="28">
        <v>239.83</v>
      </c>
      <c r="W7" s="28">
        <v>203.48</v>
      </c>
      <c r="X7" s="28">
        <v>153</v>
      </c>
      <c r="Y7" s="28">
        <v>113.36</v>
      </c>
      <c r="Z7" s="29"/>
      <c r="AA7" s="30">
        <f>IF(SUM(B7:Z7)&lt;&gt;0,AVERAGEIF(B7:Z7,"&lt;&gt;"""),"")</f>
        <v>114.18541666666665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5</v>
      </c>
      <c r="C12" s="52">
        <v>79.567999999999998</v>
      </c>
      <c r="D12" s="52">
        <v>9.859</v>
      </c>
      <c r="E12" s="52">
        <v>4.6989999999999998</v>
      </c>
      <c r="F12" s="52">
        <v>16.858000000000001</v>
      </c>
      <c r="G12" s="52">
        <v>14.037000000000001</v>
      </c>
      <c r="H12" s="52">
        <v>34.369</v>
      </c>
      <c r="I12" s="52">
        <v>39.805999999999997</v>
      </c>
      <c r="J12" s="52">
        <v>60</v>
      </c>
      <c r="K12" s="52">
        <v>19.324999999999999</v>
      </c>
      <c r="L12" s="52"/>
      <c r="M12" s="52"/>
      <c r="N12" s="52"/>
      <c r="O12" s="52"/>
      <c r="P12" s="52">
        <v>35.417000000000002</v>
      </c>
      <c r="Q12" s="52">
        <v>13.387</v>
      </c>
      <c r="R12" s="52">
        <v>2.931</v>
      </c>
      <c r="S12" s="52"/>
      <c r="T12" s="52"/>
      <c r="U12" s="52">
        <v>2</v>
      </c>
      <c r="V12" s="52"/>
      <c r="W12" s="52">
        <v>3</v>
      </c>
      <c r="X12" s="52">
        <v>1.512</v>
      </c>
      <c r="Y12" s="52">
        <v>15.6</v>
      </c>
      <c r="Z12" s="53"/>
      <c r="AA12" s="54">
        <f t="shared" si="0"/>
        <v>357.36799999999999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5.9130000000000003</v>
      </c>
      <c r="C14" s="57">
        <v>1.8080000000000001</v>
      </c>
      <c r="D14" s="57">
        <v>15.587999999999997</v>
      </c>
      <c r="E14" s="57">
        <v>13.302999999999999</v>
      </c>
      <c r="F14" s="57">
        <v>7.2840000000000007</v>
      </c>
      <c r="G14" s="57">
        <v>14.554</v>
      </c>
      <c r="H14" s="57">
        <v>32.667999999999999</v>
      </c>
      <c r="I14" s="57">
        <v>7.89</v>
      </c>
      <c r="J14" s="57">
        <v>13.778000000000002</v>
      </c>
      <c r="K14" s="57">
        <v>41.127999999999993</v>
      </c>
      <c r="L14" s="57">
        <v>38.512</v>
      </c>
      <c r="M14" s="57">
        <v>30.43</v>
      </c>
      <c r="N14" s="57">
        <v>26.961000000000002</v>
      </c>
      <c r="O14" s="57">
        <v>39.313999999999993</v>
      </c>
      <c r="P14" s="57">
        <v>25.352999999999998</v>
      </c>
      <c r="Q14" s="57">
        <v>29.997000000000003</v>
      </c>
      <c r="R14" s="57">
        <v>56.629999999999995</v>
      </c>
      <c r="S14" s="57">
        <v>28.661999999999999</v>
      </c>
      <c r="T14" s="57">
        <v>18.5</v>
      </c>
      <c r="U14" s="57">
        <v>16.55</v>
      </c>
      <c r="V14" s="57">
        <v>9.5039999999999996</v>
      </c>
      <c r="W14" s="57">
        <v>7.6749999999999998</v>
      </c>
      <c r="X14" s="57">
        <v>4.758</v>
      </c>
      <c r="Y14" s="57">
        <v>3.552</v>
      </c>
      <c r="Z14" s="58"/>
      <c r="AA14" s="59">
        <f t="shared" si="0"/>
        <v>490.31200000000001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10.913</v>
      </c>
      <c r="C16" s="62">
        <f t="shared" ref="C16:Z16" si="1">IF(LEN(C$2)&gt;0,SUM(C10:C15),"")</f>
        <v>81.376000000000005</v>
      </c>
      <c r="D16" s="62">
        <f t="shared" si="1"/>
        <v>25.446999999999996</v>
      </c>
      <c r="E16" s="62">
        <f t="shared" si="1"/>
        <v>18.001999999999999</v>
      </c>
      <c r="F16" s="62">
        <f t="shared" si="1"/>
        <v>24.142000000000003</v>
      </c>
      <c r="G16" s="62">
        <f t="shared" si="1"/>
        <v>28.591000000000001</v>
      </c>
      <c r="H16" s="62">
        <f t="shared" si="1"/>
        <v>67.037000000000006</v>
      </c>
      <c r="I16" s="62">
        <f t="shared" si="1"/>
        <v>47.695999999999998</v>
      </c>
      <c r="J16" s="62">
        <f t="shared" si="1"/>
        <v>73.778000000000006</v>
      </c>
      <c r="K16" s="62">
        <f t="shared" si="1"/>
        <v>60.452999999999989</v>
      </c>
      <c r="L16" s="62">
        <f t="shared" si="1"/>
        <v>38.512</v>
      </c>
      <c r="M16" s="62">
        <f t="shared" si="1"/>
        <v>30.43</v>
      </c>
      <c r="N16" s="62">
        <f t="shared" si="1"/>
        <v>26.961000000000002</v>
      </c>
      <c r="O16" s="62">
        <f t="shared" si="1"/>
        <v>39.313999999999993</v>
      </c>
      <c r="P16" s="62">
        <f t="shared" si="1"/>
        <v>60.769999999999996</v>
      </c>
      <c r="Q16" s="62">
        <f t="shared" si="1"/>
        <v>43.384</v>
      </c>
      <c r="R16" s="62">
        <f t="shared" si="1"/>
        <v>59.560999999999993</v>
      </c>
      <c r="S16" s="62">
        <f t="shared" si="1"/>
        <v>28.661999999999999</v>
      </c>
      <c r="T16" s="62">
        <f t="shared" si="1"/>
        <v>18.5</v>
      </c>
      <c r="U16" s="62">
        <f t="shared" si="1"/>
        <v>18.55</v>
      </c>
      <c r="V16" s="62">
        <f t="shared" si="1"/>
        <v>9.5039999999999996</v>
      </c>
      <c r="W16" s="62">
        <f t="shared" si="1"/>
        <v>10.675000000000001</v>
      </c>
      <c r="X16" s="62">
        <f t="shared" si="1"/>
        <v>6.27</v>
      </c>
      <c r="Y16" s="62">
        <f t="shared" si="1"/>
        <v>19.152000000000001</v>
      </c>
      <c r="Z16" s="63" t="str">
        <f t="shared" si="1"/>
        <v/>
      </c>
      <c r="AA16" s="64">
        <f>SUM(AA10:AA15)</f>
        <v>847.68000000000006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>
        <v>2.5910000000000002</v>
      </c>
      <c r="C20" s="77"/>
      <c r="D20" s="77"/>
      <c r="E20" s="77">
        <v>5.1619999999999999</v>
      </c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>
        <v>1.538</v>
      </c>
      <c r="X20" s="77"/>
      <c r="Y20" s="77"/>
      <c r="Z20" s="78"/>
      <c r="AA20" s="79">
        <f t="shared" si="2"/>
        <v>9.2910000000000004</v>
      </c>
    </row>
    <row r="21" spans="1:27" ht="24.9" customHeight="1" x14ac:dyDescent="0.25">
      <c r="A21" s="75" t="s">
        <v>16</v>
      </c>
      <c r="B21" s="80">
        <v>5.577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1.292</v>
      </c>
      <c r="O21" s="81">
        <v>2.1520000000000001</v>
      </c>
      <c r="P21" s="81">
        <v>2.3610000000000002</v>
      </c>
      <c r="Q21" s="81">
        <v>1.2969999999999999</v>
      </c>
      <c r="R21" s="81">
        <v>2.1989999999999998</v>
      </c>
      <c r="S21" s="81">
        <v>0.66700000000000004</v>
      </c>
      <c r="T21" s="81"/>
      <c r="U21" s="81"/>
      <c r="V21" s="81">
        <v>1.512</v>
      </c>
      <c r="W21" s="81">
        <v>5.4790000000000001</v>
      </c>
      <c r="X21" s="81">
        <v>0.90300000000000002</v>
      </c>
      <c r="Y21" s="81">
        <v>0.876</v>
      </c>
      <c r="Z21" s="78"/>
      <c r="AA21" s="79">
        <f t="shared" si="2"/>
        <v>24.315000000000001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8.1679999999999993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5.1619999999999999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1.292</v>
      </c>
      <c r="O25" s="88">
        <f t="shared" si="3"/>
        <v>2.1520000000000001</v>
      </c>
      <c r="P25" s="88">
        <f t="shared" si="3"/>
        <v>2.3610000000000002</v>
      </c>
      <c r="Q25" s="88">
        <f t="shared" si="3"/>
        <v>1.2969999999999999</v>
      </c>
      <c r="R25" s="88">
        <f t="shared" si="3"/>
        <v>2.1989999999999998</v>
      </c>
      <c r="S25" s="88">
        <f t="shared" si="3"/>
        <v>0.66700000000000004</v>
      </c>
      <c r="T25" s="88">
        <f t="shared" si="3"/>
        <v>0</v>
      </c>
      <c r="U25" s="88">
        <f t="shared" si="3"/>
        <v>0</v>
      </c>
      <c r="V25" s="88">
        <f t="shared" si="3"/>
        <v>1.512</v>
      </c>
      <c r="W25" s="88">
        <f t="shared" si="3"/>
        <v>7.0170000000000003</v>
      </c>
      <c r="X25" s="88">
        <f t="shared" si="3"/>
        <v>0.90300000000000002</v>
      </c>
      <c r="Y25" s="88">
        <f t="shared" si="3"/>
        <v>0.876</v>
      </c>
      <c r="Z25" s="89" t="str">
        <f t="shared" si="3"/>
        <v/>
      </c>
      <c r="AA25" s="90">
        <f>SUM(AA19:AA24)</f>
        <v>33.606000000000002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19.081</v>
      </c>
      <c r="C29" s="77">
        <v>81.376000000000005</v>
      </c>
      <c r="D29" s="77">
        <v>25.446999999999999</v>
      </c>
      <c r="E29" s="77">
        <v>23.164000000000001</v>
      </c>
      <c r="F29" s="77">
        <v>24.141999999999999</v>
      </c>
      <c r="G29" s="77">
        <v>28.591000000000001</v>
      </c>
      <c r="H29" s="77">
        <v>67.037000000000006</v>
      </c>
      <c r="I29" s="77">
        <v>47.695999999999998</v>
      </c>
      <c r="J29" s="77">
        <v>73.778000000000006</v>
      </c>
      <c r="K29" s="77">
        <v>60.453000000000003</v>
      </c>
      <c r="L29" s="77">
        <v>38.512</v>
      </c>
      <c r="M29" s="77">
        <v>30.43</v>
      </c>
      <c r="N29" s="77">
        <v>28.253</v>
      </c>
      <c r="O29" s="77">
        <v>41.466000000000001</v>
      </c>
      <c r="P29" s="77">
        <v>63.131</v>
      </c>
      <c r="Q29" s="77">
        <v>44.680999999999997</v>
      </c>
      <c r="R29" s="77">
        <v>61.76</v>
      </c>
      <c r="S29" s="77">
        <v>29.329000000000001</v>
      </c>
      <c r="T29" s="77">
        <v>18.5</v>
      </c>
      <c r="U29" s="77">
        <v>18.55</v>
      </c>
      <c r="V29" s="77">
        <v>11.016</v>
      </c>
      <c r="W29" s="77">
        <v>17.692</v>
      </c>
      <c r="X29" s="77">
        <v>7.173</v>
      </c>
      <c r="Y29" s="77">
        <v>20.027999999999999</v>
      </c>
      <c r="Z29" s="78"/>
      <c r="AA29" s="79">
        <f>SUM(B29:Z29)</f>
        <v>881.28599999999994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19.081</v>
      </c>
      <c r="C31" s="62">
        <f t="shared" ref="C31:Z31" si="4">IF(LEN(C$2)&gt;0,SUM(C28:C30),"")</f>
        <v>81.376000000000005</v>
      </c>
      <c r="D31" s="62">
        <f t="shared" si="4"/>
        <v>25.446999999999999</v>
      </c>
      <c r="E31" s="62">
        <f t="shared" si="4"/>
        <v>23.164000000000001</v>
      </c>
      <c r="F31" s="62">
        <f t="shared" si="4"/>
        <v>24.141999999999999</v>
      </c>
      <c r="G31" s="62">
        <f t="shared" si="4"/>
        <v>28.591000000000001</v>
      </c>
      <c r="H31" s="62">
        <f t="shared" si="4"/>
        <v>67.037000000000006</v>
      </c>
      <c r="I31" s="62">
        <f t="shared" si="4"/>
        <v>47.695999999999998</v>
      </c>
      <c r="J31" s="62">
        <f t="shared" si="4"/>
        <v>73.778000000000006</v>
      </c>
      <c r="K31" s="62">
        <f t="shared" si="4"/>
        <v>60.453000000000003</v>
      </c>
      <c r="L31" s="62">
        <f t="shared" si="4"/>
        <v>38.512</v>
      </c>
      <c r="M31" s="62">
        <f t="shared" si="4"/>
        <v>30.43</v>
      </c>
      <c r="N31" s="62">
        <f t="shared" si="4"/>
        <v>28.253</v>
      </c>
      <c r="O31" s="62">
        <f t="shared" si="4"/>
        <v>41.466000000000001</v>
      </c>
      <c r="P31" s="62">
        <f t="shared" si="4"/>
        <v>63.131</v>
      </c>
      <c r="Q31" s="62">
        <f t="shared" si="4"/>
        <v>44.680999999999997</v>
      </c>
      <c r="R31" s="62">
        <f t="shared" si="4"/>
        <v>61.76</v>
      </c>
      <c r="S31" s="62">
        <f t="shared" si="4"/>
        <v>29.329000000000001</v>
      </c>
      <c r="T31" s="62">
        <f t="shared" si="4"/>
        <v>18.5</v>
      </c>
      <c r="U31" s="62">
        <f t="shared" si="4"/>
        <v>18.55</v>
      </c>
      <c r="V31" s="62">
        <f t="shared" si="4"/>
        <v>11.016</v>
      </c>
      <c r="W31" s="62">
        <f t="shared" si="4"/>
        <v>17.692</v>
      </c>
      <c r="X31" s="62">
        <f t="shared" si="4"/>
        <v>7.173</v>
      </c>
      <c r="Y31" s="62">
        <f t="shared" si="4"/>
        <v>20.027999999999999</v>
      </c>
      <c r="Z31" s="63" t="str">
        <f t="shared" si="4"/>
        <v/>
      </c>
      <c r="AA31" s="64">
        <f>SUM(AA28:AA30)</f>
        <v>881.28599999999994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19.081</v>
      </c>
      <c r="C51" s="88">
        <f t="shared" si="10"/>
        <v>81.376000000000005</v>
      </c>
      <c r="D51" s="88">
        <f t="shared" si="10"/>
        <v>25.446999999999996</v>
      </c>
      <c r="E51" s="88">
        <f t="shared" si="10"/>
        <v>23.163999999999998</v>
      </c>
      <c r="F51" s="88">
        <f t="shared" si="10"/>
        <v>24.142000000000003</v>
      </c>
      <c r="G51" s="88">
        <f t="shared" si="10"/>
        <v>28.591000000000001</v>
      </c>
      <c r="H51" s="88">
        <f t="shared" si="10"/>
        <v>67.037000000000006</v>
      </c>
      <c r="I51" s="88">
        <f t="shared" si="10"/>
        <v>47.695999999999998</v>
      </c>
      <c r="J51" s="88">
        <f t="shared" si="10"/>
        <v>73.778000000000006</v>
      </c>
      <c r="K51" s="88">
        <f t="shared" si="10"/>
        <v>60.452999999999989</v>
      </c>
      <c r="L51" s="88">
        <f t="shared" si="10"/>
        <v>38.512</v>
      </c>
      <c r="M51" s="88">
        <f t="shared" si="10"/>
        <v>30.43</v>
      </c>
      <c r="N51" s="88">
        <f t="shared" si="10"/>
        <v>28.253000000000004</v>
      </c>
      <c r="O51" s="88">
        <f t="shared" si="10"/>
        <v>41.465999999999994</v>
      </c>
      <c r="P51" s="88">
        <f t="shared" si="10"/>
        <v>63.130999999999993</v>
      </c>
      <c r="Q51" s="88">
        <f t="shared" si="10"/>
        <v>44.680999999999997</v>
      </c>
      <c r="R51" s="88">
        <f t="shared" si="10"/>
        <v>61.759999999999991</v>
      </c>
      <c r="S51" s="88">
        <f t="shared" si="10"/>
        <v>29.329000000000001</v>
      </c>
      <c r="T51" s="88">
        <f t="shared" si="10"/>
        <v>18.5</v>
      </c>
      <c r="U51" s="88">
        <f t="shared" si="10"/>
        <v>18.55</v>
      </c>
      <c r="V51" s="88">
        <f t="shared" si="10"/>
        <v>11.016</v>
      </c>
      <c r="W51" s="88">
        <f t="shared" si="10"/>
        <v>17.692</v>
      </c>
      <c r="X51" s="88">
        <f t="shared" si="10"/>
        <v>7.173</v>
      </c>
      <c r="Y51" s="88">
        <f t="shared" si="10"/>
        <v>20.028000000000002</v>
      </c>
      <c r="Z51" s="89" t="str">
        <f t="shared" si="10"/>
        <v/>
      </c>
      <c r="AA51" s="104">
        <f>SUM(B51:Z51)</f>
        <v>881.28599999999994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45449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19.081</v>
      </c>
      <c r="C4" s="18">
        <v>81.376000000000005</v>
      </c>
      <c r="D4" s="18">
        <v>25.446999999999996</v>
      </c>
      <c r="E4" s="18">
        <v>23.164000000000001</v>
      </c>
      <c r="F4" s="18">
        <v>24.141999999999996</v>
      </c>
      <c r="G4" s="18">
        <v>28.591000000000001</v>
      </c>
      <c r="H4" s="18">
        <v>67.037000000000006</v>
      </c>
      <c r="I4" s="18">
        <v>47.695999999999991</v>
      </c>
      <c r="J4" s="18">
        <v>73.777999999999992</v>
      </c>
      <c r="K4" s="18">
        <v>60.453000000000003</v>
      </c>
      <c r="L4" s="18">
        <v>38.512</v>
      </c>
      <c r="M4" s="18">
        <v>30.43</v>
      </c>
      <c r="N4" s="18">
        <v>28.253</v>
      </c>
      <c r="O4" s="18">
        <v>41.466000000000001</v>
      </c>
      <c r="P4" s="18">
        <v>63.131</v>
      </c>
      <c r="Q4" s="18">
        <v>44.680999999999997</v>
      </c>
      <c r="R4" s="18">
        <v>61.76</v>
      </c>
      <c r="S4" s="18">
        <v>29.329000000000001</v>
      </c>
      <c r="T4" s="18">
        <v>18.499999999999996</v>
      </c>
      <c r="U4" s="18">
        <v>18.55</v>
      </c>
      <c r="V4" s="18">
        <v>11.016</v>
      </c>
      <c r="W4" s="18">
        <v>17.692</v>
      </c>
      <c r="X4" s="18">
        <v>7.173</v>
      </c>
      <c r="Y4" s="18">
        <v>20.027999999999999</v>
      </c>
      <c r="Z4" s="19"/>
      <c r="AA4" s="20">
        <f>SUM(B4:Z4)</f>
        <v>881.28599999999983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123.11</v>
      </c>
      <c r="C7" s="28">
        <v>99</v>
      </c>
      <c r="D7" s="28">
        <v>97.95</v>
      </c>
      <c r="E7" s="28">
        <v>96</v>
      </c>
      <c r="F7" s="28">
        <v>95.56</v>
      </c>
      <c r="G7" s="28">
        <v>116.42</v>
      </c>
      <c r="H7" s="28">
        <v>127.79</v>
      </c>
      <c r="I7" s="28">
        <v>129.78</v>
      </c>
      <c r="J7" s="28">
        <v>100.16</v>
      </c>
      <c r="K7" s="28">
        <v>79</v>
      </c>
      <c r="L7" s="28">
        <v>70.41</v>
      </c>
      <c r="M7" s="28">
        <v>54.19</v>
      </c>
      <c r="N7" s="28">
        <v>65.33</v>
      </c>
      <c r="O7" s="28">
        <v>72.55</v>
      </c>
      <c r="P7" s="28">
        <v>80.25</v>
      </c>
      <c r="Q7" s="28">
        <v>94.08</v>
      </c>
      <c r="R7" s="28">
        <v>114.79</v>
      </c>
      <c r="S7" s="28">
        <v>95.98</v>
      </c>
      <c r="T7" s="28">
        <v>114.05</v>
      </c>
      <c r="U7" s="28">
        <v>204.38</v>
      </c>
      <c r="V7" s="28">
        <v>239.83</v>
      </c>
      <c r="W7" s="28">
        <v>203.48</v>
      </c>
      <c r="X7" s="28">
        <v>153</v>
      </c>
      <c r="Y7" s="28">
        <v>113.36</v>
      </c>
      <c r="Z7" s="29"/>
      <c r="AA7" s="30">
        <f>IF(SUM(B7:Z7)&lt;&gt;0,AVERAGEIF(B7:Z7,"&lt;&gt;"""),"")</f>
        <v>114.18541666666665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/>
      <c r="C14" s="57">
        <v>12.731</v>
      </c>
      <c r="D14" s="57"/>
      <c r="E14" s="57"/>
      <c r="F14" s="57"/>
      <c r="G14" s="57"/>
      <c r="H14" s="57">
        <v>4.0199999999999996</v>
      </c>
      <c r="I14" s="57">
        <v>21.960999999999991</v>
      </c>
      <c r="J14" s="57">
        <v>9.74</v>
      </c>
      <c r="K14" s="57"/>
      <c r="L14" s="57"/>
      <c r="M14" s="57"/>
      <c r="N14" s="57"/>
      <c r="O14" s="57"/>
      <c r="P14" s="57">
        <v>5.327</v>
      </c>
      <c r="Q14" s="57"/>
      <c r="R14" s="57"/>
      <c r="S14" s="57">
        <v>8.1419999999999995</v>
      </c>
      <c r="T14" s="57">
        <v>1.2869999999999999</v>
      </c>
      <c r="U14" s="57"/>
      <c r="V14" s="57"/>
      <c r="W14" s="57"/>
      <c r="X14" s="57"/>
      <c r="Y14" s="57">
        <v>16.393999999999998</v>
      </c>
      <c r="Z14" s="58"/>
      <c r="AA14" s="59">
        <f t="shared" si="0"/>
        <v>79.60199999999999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12.731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4.0199999999999996</v>
      </c>
      <c r="I16" s="62">
        <f t="shared" si="1"/>
        <v>21.960999999999991</v>
      </c>
      <c r="J16" s="62">
        <f t="shared" si="1"/>
        <v>9.74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5.327</v>
      </c>
      <c r="Q16" s="62">
        <f t="shared" si="1"/>
        <v>0</v>
      </c>
      <c r="R16" s="62">
        <f t="shared" si="1"/>
        <v>0</v>
      </c>
      <c r="S16" s="62">
        <f t="shared" si="1"/>
        <v>8.1419999999999995</v>
      </c>
      <c r="T16" s="62">
        <f t="shared" si="1"/>
        <v>1.2869999999999999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16.393999999999998</v>
      </c>
      <c r="Z16" s="63" t="str">
        <f t="shared" si="1"/>
        <v/>
      </c>
      <c r="AA16" s="64">
        <f>SUM(AA10:AA15)</f>
        <v>79.60199999999999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/>
      <c r="C20" s="77">
        <v>6.9249999999999998</v>
      </c>
      <c r="D20" s="77">
        <v>5.35</v>
      </c>
      <c r="E20" s="77">
        <v>5.3730000000000002</v>
      </c>
      <c r="F20" s="77">
        <v>5.5049999999999999</v>
      </c>
      <c r="G20" s="77">
        <v>6.1719999999999997</v>
      </c>
      <c r="H20" s="77">
        <v>7.718</v>
      </c>
      <c r="I20" s="77">
        <v>8.0370000000000008</v>
      </c>
      <c r="J20" s="77">
        <v>14.898</v>
      </c>
      <c r="K20" s="77">
        <v>7.6920000000000002</v>
      </c>
      <c r="L20" s="77"/>
      <c r="M20" s="77"/>
      <c r="N20" s="77"/>
      <c r="O20" s="77"/>
      <c r="P20" s="77"/>
      <c r="Q20" s="77"/>
      <c r="R20" s="77"/>
      <c r="S20" s="77">
        <v>3.387</v>
      </c>
      <c r="T20" s="77"/>
      <c r="U20" s="77"/>
      <c r="V20" s="77"/>
      <c r="W20" s="77"/>
      <c r="X20" s="77"/>
      <c r="Y20" s="77"/>
      <c r="Z20" s="78"/>
      <c r="AA20" s="79">
        <f t="shared" si="2"/>
        <v>71.056999999999988</v>
      </c>
    </row>
    <row r="21" spans="1:27" ht="24.9" customHeight="1" x14ac:dyDescent="0.25">
      <c r="A21" s="75" t="s">
        <v>16</v>
      </c>
      <c r="B21" s="80">
        <v>19.081</v>
      </c>
      <c r="C21" s="81">
        <v>61.720000000000006</v>
      </c>
      <c r="D21" s="81">
        <v>20.097000000000001</v>
      </c>
      <c r="E21" s="81">
        <v>17.790999999999997</v>
      </c>
      <c r="F21" s="81">
        <v>18.637</v>
      </c>
      <c r="G21" s="81">
        <v>22.418999999999997</v>
      </c>
      <c r="H21" s="81">
        <v>55.298999999999999</v>
      </c>
      <c r="I21" s="81">
        <v>17.698</v>
      </c>
      <c r="J21" s="81">
        <v>49.14</v>
      </c>
      <c r="K21" s="81">
        <v>52.761000000000003</v>
      </c>
      <c r="L21" s="81">
        <v>38.512</v>
      </c>
      <c r="M21" s="81">
        <v>30.43</v>
      </c>
      <c r="N21" s="81">
        <v>28.253</v>
      </c>
      <c r="O21" s="81">
        <v>41.466000000000001</v>
      </c>
      <c r="P21" s="81">
        <v>57.804000000000002</v>
      </c>
      <c r="Q21" s="81">
        <v>44.680999999999997</v>
      </c>
      <c r="R21" s="81">
        <v>61.76</v>
      </c>
      <c r="S21" s="81">
        <v>17.8</v>
      </c>
      <c r="T21" s="81">
        <v>17.213000000000001</v>
      </c>
      <c r="U21" s="81">
        <v>18.55</v>
      </c>
      <c r="V21" s="81">
        <v>11.016</v>
      </c>
      <c r="W21" s="81">
        <v>17.692</v>
      </c>
      <c r="X21" s="81">
        <v>7.173</v>
      </c>
      <c r="Y21" s="81">
        <v>3.6339999999999999</v>
      </c>
      <c r="Z21" s="78"/>
      <c r="AA21" s="79">
        <f t="shared" si="2"/>
        <v>730.62699999999995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19.081</v>
      </c>
      <c r="C25" s="88">
        <f t="shared" si="3"/>
        <v>68.64500000000001</v>
      </c>
      <c r="D25" s="88">
        <f t="shared" si="3"/>
        <v>25.447000000000003</v>
      </c>
      <c r="E25" s="88">
        <f t="shared" si="3"/>
        <v>23.163999999999998</v>
      </c>
      <c r="F25" s="88">
        <f t="shared" si="3"/>
        <v>24.141999999999999</v>
      </c>
      <c r="G25" s="88">
        <f t="shared" si="3"/>
        <v>28.590999999999998</v>
      </c>
      <c r="H25" s="88">
        <f t="shared" si="3"/>
        <v>63.016999999999996</v>
      </c>
      <c r="I25" s="88">
        <f t="shared" si="3"/>
        <v>25.734999999999999</v>
      </c>
      <c r="J25" s="88">
        <f t="shared" si="3"/>
        <v>64.037999999999997</v>
      </c>
      <c r="K25" s="88">
        <f t="shared" si="3"/>
        <v>60.453000000000003</v>
      </c>
      <c r="L25" s="88">
        <f t="shared" si="3"/>
        <v>38.512</v>
      </c>
      <c r="M25" s="88">
        <f t="shared" si="3"/>
        <v>30.43</v>
      </c>
      <c r="N25" s="88">
        <f t="shared" si="3"/>
        <v>28.253</v>
      </c>
      <c r="O25" s="88">
        <f t="shared" si="3"/>
        <v>41.466000000000001</v>
      </c>
      <c r="P25" s="88">
        <f t="shared" si="3"/>
        <v>57.804000000000002</v>
      </c>
      <c r="Q25" s="88">
        <f t="shared" si="3"/>
        <v>44.680999999999997</v>
      </c>
      <c r="R25" s="88">
        <f t="shared" si="3"/>
        <v>61.76</v>
      </c>
      <c r="S25" s="88">
        <f t="shared" si="3"/>
        <v>21.187000000000001</v>
      </c>
      <c r="T25" s="88">
        <f t="shared" si="3"/>
        <v>17.213000000000001</v>
      </c>
      <c r="U25" s="88">
        <f t="shared" si="3"/>
        <v>18.55</v>
      </c>
      <c r="V25" s="88">
        <f t="shared" si="3"/>
        <v>11.016</v>
      </c>
      <c r="W25" s="88">
        <f t="shared" si="3"/>
        <v>17.692</v>
      </c>
      <c r="X25" s="88">
        <f t="shared" si="3"/>
        <v>7.173</v>
      </c>
      <c r="Y25" s="88">
        <f t="shared" si="3"/>
        <v>3.6339999999999999</v>
      </c>
      <c r="Z25" s="89">
        <f t="shared" si="3"/>
        <v>0</v>
      </c>
      <c r="AA25" s="90">
        <f t="shared" si="3"/>
        <v>801.68399999999997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19.081</v>
      </c>
      <c r="C29" s="77">
        <v>81.376000000000005</v>
      </c>
      <c r="D29" s="77">
        <v>25.446999999999999</v>
      </c>
      <c r="E29" s="77">
        <v>23.164000000000001</v>
      </c>
      <c r="F29" s="77">
        <v>24.141999999999999</v>
      </c>
      <c r="G29" s="77">
        <v>28.591000000000001</v>
      </c>
      <c r="H29" s="77">
        <v>67.037000000000006</v>
      </c>
      <c r="I29" s="77">
        <v>47.695999999999998</v>
      </c>
      <c r="J29" s="77">
        <v>73.778000000000006</v>
      </c>
      <c r="K29" s="77">
        <v>60.453000000000003</v>
      </c>
      <c r="L29" s="77">
        <v>38.512</v>
      </c>
      <c r="M29" s="77">
        <v>30.43</v>
      </c>
      <c r="N29" s="77">
        <v>28.253</v>
      </c>
      <c r="O29" s="77">
        <v>41.466000000000001</v>
      </c>
      <c r="P29" s="77">
        <v>63.131</v>
      </c>
      <c r="Q29" s="77">
        <v>44.680999999999997</v>
      </c>
      <c r="R29" s="77">
        <v>61.76</v>
      </c>
      <c r="S29" s="77">
        <v>29.329000000000001</v>
      </c>
      <c r="T29" s="77">
        <v>18.5</v>
      </c>
      <c r="U29" s="77">
        <v>18.55</v>
      </c>
      <c r="V29" s="77">
        <v>11.016</v>
      </c>
      <c r="W29" s="77">
        <v>17.692</v>
      </c>
      <c r="X29" s="77">
        <v>7.173</v>
      </c>
      <c r="Y29" s="77">
        <v>20.027999999999999</v>
      </c>
      <c r="Z29" s="78"/>
      <c r="AA29" s="79">
        <f>SUM(B29:Z29)</f>
        <v>881.28599999999994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19.081</v>
      </c>
      <c r="C31" s="62">
        <f t="shared" si="4"/>
        <v>81.376000000000005</v>
      </c>
      <c r="D31" s="62">
        <f t="shared" si="4"/>
        <v>25.446999999999999</v>
      </c>
      <c r="E31" s="62">
        <f t="shared" si="4"/>
        <v>23.164000000000001</v>
      </c>
      <c r="F31" s="62">
        <f t="shared" si="4"/>
        <v>24.141999999999999</v>
      </c>
      <c r="G31" s="62">
        <f t="shared" si="4"/>
        <v>28.591000000000001</v>
      </c>
      <c r="H31" s="62">
        <f t="shared" si="4"/>
        <v>67.037000000000006</v>
      </c>
      <c r="I31" s="62">
        <f t="shared" si="4"/>
        <v>47.695999999999998</v>
      </c>
      <c r="J31" s="62">
        <f t="shared" si="4"/>
        <v>73.778000000000006</v>
      </c>
      <c r="K31" s="62">
        <f t="shared" si="4"/>
        <v>60.453000000000003</v>
      </c>
      <c r="L31" s="62">
        <f t="shared" si="4"/>
        <v>38.512</v>
      </c>
      <c r="M31" s="62">
        <f t="shared" si="4"/>
        <v>30.43</v>
      </c>
      <c r="N31" s="62">
        <f t="shared" si="4"/>
        <v>28.253</v>
      </c>
      <c r="O31" s="62">
        <f t="shared" si="4"/>
        <v>41.466000000000001</v>
      </c>
      <c r="P31" s="62">
        <f t="shared" si="4"/>
        <v>63.131</v>
      </c>
      <c r="Q31" s="62">
        <f t="shared" si="4"/>
        <v>44.680999999999997</v>
      </c>
      <c r="R31" s="62">
        <f t="shared" si="4"/>
        <v>61.76</v>
      </c>
      <c r="S31" s="62">
        <f t="shared" si="4"/>
        <v>29.329000000000001</v>
      </c>
      <c r="T31" s="62">
        <f t="shared" si="4"/>
        <v>18.5</v>
      </c>
      <c r="U31" s="62">
        <f t="shared" si="4"/>
        <v>18.55</v>
      </c>
      <c r="V31" s="62">
        <f t="shared" si="4"/>
        <v>11.016</v>
      </c>
      <c r="W31" s="62">
        <f t="shared" si="4"/>
        <v>17.692</v>
      </c>
      <c r="X31" s="62">
        <f t="shared" si="4"/>
        <v>7.173</v>
      </c>
      <c r="Y31" s="62">
        <f t="shared" si="4"/>
        <v>20.027999999999999</v>
      </c>
      <c r="Z31" s="63">
        <f t="shared" si="4"/>
        <v>0</v>
      </c>
      <c r="AA31" s="64">
        <f t="shared" si="4"/>
        <v>881.28599999999994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19.081</v>
      </c>
      <c r="C51" s="88">
        <f t="shared" si="10"/>
        <v>81.376000000000005</v>
      </c>
      <c r="D51" s="88">
        <f t="shared" si="10"/>
        <v>25.447000000000003</v>
      </c>
      <c r="E51" s="88">
        <f t="shared" si="10"/>
        <v>23.163999999999998</v>
      </c>
      <c r="F51" s="88">
        <f t="shared" si="10"/>
        <v>24.141999999999999</v>
      </c>
      <c r="G51" s="88">
        <f t="shared" si="10"/>
        <v>28.590999999999998</v>
      </c>
      <c r="H51" s="88">
        <f t="shared" si="10"/>
        <v>67.036999999999992</v>
      </c>
      <c r="I51" s="88">
        <f t="shared" si="10"/>
        <v>47.695999999999991</v>
      </c>
      <c r="J51" s="88">
        <f t="shared" si="10"/>
        <v>73.777999999999992</v>
      </c>
      <c r="K51" s="88">
        <f t="shared" si="10"/>
        <v>60.453000000000003</v>
      </c>
      <c r="L51" s="88">
        <f t="shared" si="10"/>
        <v>38.512</v>
      </c>
      <c r="M51" s="88">
        <f t="shared" si="10"/>
        <v>30.43</v>
      </c>
      <c r="N51" s="88">
        <f t="shared" si="10"/>
        <v>28.253</v>
      </c>
      <c r="O51" s="88">
        <f t="shared" si="10"/>
        <v>41.466000000000001</v>
      </c>
      <c r="P51" s="88">
        <f t="shared" si="10"/>
        <v>63.131</v>
      </c>
      <c r="Q51" s="88">
        <f t="shared" si="10"/>
        <v>44.680999999999997</v>
      </c>
      <c r="R51" s="88">
        <f t="shared" si="10"/>
        <v>61.76</v>
      </c>
      <c r="S51" s="88">
        <f t="shared" si="10"/>
        <v>29.329000000000001</v>
      </c>
      <c r="T51" s="88">
        <f t="shared" si="10"/>
        <v>18.5</v>
      </c>
      <c r="U51" s="88">
        <f t="shared" si="10"/>
        <v>18.55</v>
      </c>
      <c r="V51" s="88">
        <f t="shared" si="10"/>
        <v>11.016</v>
      </c>
      <c r="W51" s="88">
        <f t="shared" si="10"/>
        <v>17.692</v>
      </c>
      <c r="X51" s="88">
        <f t="shared" si="10"/>
        <v>7.173</v>
      </c>
      <c r="Y51" s="88">
        <f t="shared" si="10"/>
        <v>20.027999999999999</v>
      </c>
      <c r="Z51" s="89">
        <f t="shared" si="10"/>
        <v>0</v>
      </c>
      <c r="AA51" s="104">
        <f>SUM(B51:Z51)</f>
        <v>881.28599999999994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45449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123.11</v>
      </c>
      <c r="C7" s="117">
        <v>99</v>
      </c>
      <c r="D7" s="117">
        <v>97.95</v>
      </c>
      <c r="E7" s="117">
        <v>96</v>
      </c>
      <c r="F7" s="117">
        <v>95.56</v>
      </c>
      <c r="G7" s="117">
        <v>116.42</v>
      </c>
      <c r="H7" s="117">
        <v>127.79</v>
      </c>
      <c r="I7" s="117">
        <v>129.78</v>
      </c>
      <c r="J7" s="117">
        <v>100.16</v>
      </c>
      <c r="K7" s="117">
        <v>79</v>
      </c>
      <c r="L7" s="117">
        <v>70.41</v>
      </c>
      <c r="M7" s="117">
        <v>54.19</v>
      </c>
      <c r="N7" s="117">
        <v>65.33</v>
      </c>
      <c r="O7" s="117">
        <v>72.55</v>
      </c>
      <c r="P7" s="117">
        <v>80.25</v>
      </c>
      <c r="Q7" s="117">
        <v>94.08</v>
      </c>
      <c r="R7" s="117">
        <v>114.79</v>
      </c>
      <c r="S7" s="117">
        <v>95.98</v>
      </c>
      <c r="T7" s="117">
        <v>114.05</v>
      </c>
      <c r="U7" s="117">
        <v>204.38</v>
      </c>
      <c r="V7" s="117">
        <v>239.83</v>
      </c>
      <c r="W7" s="117">
        <v>203.48</v>
      </c>
      <c r="X7" s="117">
        <v>153</v>
      </c>
      <c r="Y7" s="117">
        <v>113.36</v>
      </c>
      <c r="Z7" s="118"/>
      <c r="AA7" s="119">
        <f>IF(SUM(B7:Z7)&lt;&gt;0,AVERAGEIF(B7:Z7,"&lt;&gt;"""),"")</f>
        <v>114.18541666666665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2024-06-05T20:22:13Z</dcterms:created>
  <dcterms:modified xsi:type="dcterms:W3CDTF">2024-06-05T20:22:14Z</dcterms:modified>
</cp:coreProperties>
</file>