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<sst xmlns="http://schemas.openxmlformats.org/spreadsheetml/2006/main" count="117" uniqueCount="53">
  <si>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04/06/2024 23:23:17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</si>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</sst>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D67-4C81-90B2-1C4B947DFBC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D67-4C81-90B2-1C4B947DFBC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3.8450000000000002</c:v>
                </c:pt>
                <c:pt idx="2">
                  <c:v>11.395</c:v>
                </c:pt>
                <c:pt idx="3">
                  <c:v>22.866</c:v>
                </c:pt>
                <c:pt idx="4">
                  <c:v>20</c:v>
                </c:pt>
                <c:pt idx="5">
                  <c:v>24.271000000000001</c:v>
                </c:pt>
                <c:pt idx="6">
                  <c:v>34.225999999999999</c:v>
                </c:pt>
                <c:pt idx="8">
                  <c:v>46.463000000000001</c:v>
                </c:pt>
                <c:pt idx="9">
                  <c:v>48.6</c:v>
                </c:pt>
                <c:pt idx="14">
                  <c:v>55.751000000000005</c:v>
                </c:pt>
                <c:pt idx="15">
                  <c:v>34.317</c:v>
                </c:pt>
                <c:pt idx="16">
                  <c:v>19.221999999999998</c:v>
                </c:pt>
                <c:pt idx="17">
                  <c:v>12.611000000000001</c:v>
                </c:pt>
                <c:pt idx="18">
                  <c:v>8.0429999999999993</c:v>
                </c:pt>
                <c:pt idx="19">
                  <c:v>3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2.9769999999999999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67-4C81-90B2-1C4B947DFBC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67-4C81-90B2-1C4B947DFBC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28.431000000000001</c:v>
                </c:pt>
                <c:pt idx="1">
                  <c:v>29.428000000000001</c:v>
                </c:pt>
                <c:pt idx="2">
                  <c:v>17.138000000000002</c:v>
                </c:pt>
                <c:pt idx="3">
                  <c:v>7.6950000000000012</c:v>
                </c:pt>
                <c:pt idx="4">
                  <c:v>9.7569999999999997</c:v>
                </c:pt>
                <c:pt idx="5">
                  <c:v>21.764999999999997</c:v>
                </c:pt>
                <c:pt idx="6">
                  <c:v>13.670999999999999</c:v>
                </c:pt>
                <c:pt idx="7">
                  <c:v>2.5939999999999999</c:v>
                </c:pt>
                <c:pt idx="8">
                  <c:v>13.828000000000001</c:v>
                </c:pt>
                <c:pt idx="9">
                  <c:v>27.471999999999994</c:v>
                </c:pt>
                <c:pt idx="10">
                  <c:v>20.533000000000005</c:v>
                </c:pt>
                <c:pt idx="11">
                  <c:v>24.740000000000002</c:v>
                </c:pt>
                <c:pt idx="12">
                  <c:v>20.382000000000001</c:v>
                </c:pt>
                <c:pt idx="13">
                  <c:v>18.696999999999999</c:v>
                </c:pt>
                <c:pt idx="14">
                  <c:v>22.56</c:v>
                </c:pt>
                <c:pt idx="15">
                  <c:v>50.297000000000004</c:v>
                </c:pt>
                <c:pt idx="16">
                  <c:v>89.691000000000003</c:v>
                </c:pt>
                <c:pt idx="17">
                  <c:v>29.939</c:v>
                </c:pt>
                <c:pt idx="18">
                  <c:v>40.544000000000004</c:v>
                </c:pt>
                <c:pt idx="19">
                  <c:v>9.766</c:v>
                </c:pt>
                <c:pt idx="20">
                  <c:v>9.52</c:v>
                </c:pt>
                <c:pt idx="21">
                  <c:v>7.1919999999999993</c:v>
                </c:pt>
                <c:pt idx="22">
                  <c:v>5.8789999999999996</c:v>
                </c:pt>
                <c:pt idx="23">
                  <c:v>3.1459999999999999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D67-4C81-90B2-1C4B947DFBC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D67-4C81-90B2-1C4B947DFBC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3.4000000000000002E-2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D67-4C81-90B2-1C4B947DF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36.472999999999992</c:v>
                </c:pt>
                <c:pt idx="1">
                  <c:v>41.466999999999999</c:v>
                </c:pt>
                <c:pt idx="2">
                  <c:v>37.417999999999999</c:v>
                </c:pt>
                <c:pt idx="3">
                  <c:v>36.114000000000004</c:v>
                </c:pt>
                <c:pt idx="4">
                  <c:v>38.988</c:v>
                </c:pt>
                <c:pt idx="5">
                  <c:v>54.302999999999997</c:v>
                </c:pt>
                <c:pt idx="6">
                  <c:v>52.058999999999997</c:v>
                </c:pt>
                <c:pt idx="7">
                  <c:v>77.758999999999986</c:v>
                </c:pt>
                <c:pt idx="8">
                  <c:v>72.457999999999998</c:v>
                </c:pt>
                <c:pt idx="9">
                  <c:v>92.043000000000006</c:v>
                </c:pt>
                <c:pt idx="10">
                  <c:v>34.225999999999999</c:v>
                </c:pt>
                <c:pt idx="11">
                  <c:v>39.167999999999999</c:v>
                </c:pt>
                <c:pt idx="12">
                  <c:v>20.381999999999998</c:v>
                </c:pt>
                <c:pt idx="13">
                  <c:v>18.696999999999999</c:v>
                </c:pt>
                <c:pt idx="14">
                  <c:v>78.310999999999993</c:v>
                </c:pt>
                <c:pt idx="15">
                  <c:v>86.800000000000011</c:v>
                </c:pt>
                <c:pt idx="16">
                  <c:v>108.913</c:v>
                </c:pt>
                <c:pt idx="17">
                  <c:v>44.546999999999997</c:v>
                </c:pt>
                <c:pt idx="18">
                  <c:v>48.587000000000003</c:v>
                </c:pt>
                <c:pt idx="19">
                  <c:v>12.766</c:v>
                </c:pt>
                <c:pt idx="20">
                  <c:v>11.52</c:v>
                </c:pt>
                <c:pt idx="21">
                  <c:v>9.1920000000000002</c:v>
                </c:pt>
                <c:pt idx="22">
                  <c:v>7.8789999999999996</c:v>
                </c:pt>
                <c:pt idx="23">
                  <c:v>6.1229999999999993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D67-4C81-90B2-1C4B947DF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97.26</c:v>
                </c:pt>
                <c:pt idx="1">
                  <c:v>91.97</c:v>
                </c:pt>
                <c:pt idx="2">
                  <c:v>86.84</c:v>
                </c:pt>
                <c:pt idx="3">
                  <c:v>85.57</c:v>
                </c:pt>
                <c:pt idx="4">
                  <c:v>88.09</c:v>
                </c:pt>
                <c:pt idx="5">
                  <c:v>93.17</c:v>
                </c:pt>
                <c:pt idx="6">
                  <c:v>112.23</c:v>
                </c:pt>
                <c:pt idx="7">
                  <c:v>137.65</c:v>
                </c:pt>
                <c:pt idx="8">
                  <c:v>120.39</c:v>
                </c:pt>
                <c:pt idx="9">
                  <c:v>93.72</c:v>
                </c:pt>
                <c:pt idx="10">
                  <c:v>77.36</c:v>
                </c:pt>
                <c:pt idx="11">
                  <c:v>72.430000000000007</c:v>
                </c:pt>
                <c:pt idx="12">
                  <c:v>59.95</c:v>
                </c:pt>
                <c:pt idx="13">
                  <c:v>61.36</c:v>
                </c:pt>
                <c:pt idx="14">
                  <c:v>80.2</c:v>
                </c:pt>
                <c:pt idx="15">
                  <c:v>82.12</c:v>
                </c:pt>
                <c:pt idx="16">
                  <c:v>98.61</c:v>
                </c:pt>
                <c:pt idx="17">
                  <c:v>101.92</c:v>
                </c:pt>
                <c:pt idx="18">
                  <c:v>155.13</c:v>
                </c:pt>
                <c:pt idx="19">
                  <c:v>213.27</c:v>
                </c:pt>
                <c:pt idx="20">
                  <c:v>216.32</c:v>
                </c:pt>
                <c:pt idx="21">
                  <c:v>207.32</c:v>
                </c:pt>
                <c:pt idx="22">
                  <c:v>161.41999999999999</c:v>
                </c:pt>
                <c:pt idx="23">
                  <c:v>122.93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D67-4C81-90B2-1C4B947DF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36.472999999999999</v>
      </c>
      <c r="C4" s="18">
        <v>41.466999999999999</v>
      </c>
      <c r="D4" s="18">
        <v>37.417999999999999</v>
      </c>
      <c r="E4" s="18">
        <v>36.114000000000004</v>
      </c>
      <c r="F4" s="18">
        <v>38.988</v>
      </c>
      <c r="G4" s="18">
        <v>54.302999999999997</v>
      </c>
      <c r="H4" s="18">
        <v>52.058999999999997</v>
      </c>
      <c r="I4" s="18">
        <v>77.759</v>
      </c>
      <c r="J4" s="18">
        <v>72.457999999999998</v>
      </c>
      <c r="K4" s="18">
        <v>92.042999999999992</v>
      </c>
      <c r="L4" s="18">
        <v>34.225999999999999</v>
      </c>
      <c r="M4" s="18">
        <v>39.168000000000006</v>
      </c>
      <c r="N4" s="18">
        <v>20.382000000000001</v>
      </c>
      <c r="O4" s="18">
        <v>18.696999999999999</v>
      </c>
      <c r="P4" s="18">
        <v>78.311000000000007</v>
      </c>
      <c r="Q4" s="18">
        <v>86.8</v>
      </c>
      <c r="R4" s="18">
        <v>108.91300000000001</v>
      </c>
      <c r="S4" s="18">
        <v>44.546999999999997</v>
      </c>
      <c r="T4" s="18">
        <v>48.587000000000003</v>
      </c>
      <c r="U4" s="18">
        <v>12.766</v>
      </c>
      <c r="V4" s="18">
        <v>11.52</v>
      </c>
      <c r="W4" s="18">
        <v>9.1919999999999984</v>
      </c>
      <c r="X4" s="18">
        <v>7.8789999999999996</v>
      </c>
      <c r="Y4" s="18">
        <v>6.1230000000000002</v>
      </c>
      <c r="Z4" s="19"/>
      <c r="AA4" s="20">
        <f>SUM(B4:Z4)</f>
        <v>1066.193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97.26</v>
      </c>
      <c r="C7" s="28">
        <v>91.97</v>
      </c>
      <c r="D7" s="28">
        <v>86.84</v>
      </c>
      <c r="E7" s="28">
        <v>85.57</v>
      </c>
      <c r="F7" s="28">
        <v>88.09</v>
      </c>
      <c r="G7" s="28">
        <v>93.17</v>
      </c>
      <c r="H7" s="28">
        <v>112.23</v>
      </c>
      <c r="I7" s="28">
        <v>137.65</v>
      </c>
      <c r="J7" s="28">
        <v>120.39</v>
      </c>
      <c r="K7" s="28">
        <v>93.72</v>
      </c>
      <c r="L7" s="28">
        <v>77.36</v>
      </c>
      <c r="M7" s="28">
        <v>72.430000000000007</v>
      </c>
      <c r="N7" s="28">
        <v>59.95</v>
      </c>
      <c r="O7" s="28">
        <v>61.36</v>
      </c>
      <c r="P7" s="28">
        <v>80.2</v>
      </c>
      <c r="Q7" s="28">
        <v>82.12</v>
      </c>
      <c r="R7" s="28">
        <v>98.61</v>
      </c>
      <c r="S7" s="28">
        <v>101.92</v>
      </c>
      <c r="T7" s="28">
        <v>155.13</v>
      </c>
      <c r="U7" s="28">
        <v>213.27</v>
      </c>
      <c r="V7" s="28">
        <v>216.32</v>
      </c>
      <c r="W7" s="28">
        <v>207.32</v>
      </c>
      <c r="X7" s="28">
        <v>161.41999999999999</v>
      </c>
      <c r="Y7" s="28">
        <v>122.93</v>
      </c>
      <c r="Z7" s="29"/>
      <c r="AA7" s="30">
        <f>IF(SUM(B7:Z7)&lt;&gt;0,AVERAGEIF(B7:Z7,"&lt;&gt;"""),"")</f>
        <v>113.21791666666667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>
        <v>3.8450000000000002</v>
      </c>
      <c r="D12" s="52">
        <v>11.395</v>
      </c>
      <c r="E12" s="52">
        <v>22.866</v>
      </c>
      <c r="F12" s="52">
        <v>20</v>
      </c>
      <c r="G12" s="52">
        <v>24.271000000000001</v>
      </c>
      <c r="H12" s="52">
        <v>34.225999999999999</v>
      </c>
      <c r="I12" s="52"/>
      <c r="J12" s="52">
        <v>46.463000000000001</v>
      </c>
      <c r="K12" s="52">
        <v>48.6</v>
      </c>
      <c r="L12" s="52"/>
      <c r="M12" s="52"/>
      <c r="N12" s="52"/>
      <c r="O12" s="52"/>
      <c r="P12" s="52">
        <v>55.751000000000005</v>
      </c>
      <c r="Q12" s="52">
        <v>34.317</v>
      </c>
      <c r="R12" s="52">
        <v>19.221999999999998</v>
      </c>
      <c r="S12" s="52">
        <v>12.611000000000001</v>
      </c>
      <c r="T12" s="52">
        <v>8.0429999999999993</v>
      </c>
      <c r="U12" s="52">
        <v>3</v>
      </c>
      <c r="V12" s="52">
        <v>2</v>
      </c>
      <c r="W12" s="52">
        <v>2</v>
      </c>
      <c r="X12" s="52">
        <v>2</v>
      </c>
      <c r="Y12" s="52">
        <v>2.9769999999999999</v>
      </c>
      <c r="Z12" s="53"/>
      <c r="AA12" s="54">
        <f t="shared" si="0"/>
        <v>353.58699999999999</v>
      </c>
    </row>
    <row r="13" spans="1:27" ht="25.15" customHeight="1" x14ac:dyDescent="0.2">
      <c r="A13" s="50" t="s">
        <v>9</v>
      </c>
      <c r="B13" s="51">
        <v>3.4000000000000002E-2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3.4000000000000002E-2</v>
      </c>
    </row>
    <row r="14" spans="1:27" ht="25.15" customHeight="1" x14ac:dyDescent="0.2">
      <c r="A14" s="55" t="s">
        <v>10</v>
      </c>
      <c r="B14" s="56">
        <v>28.431000000000001</v>
      </c>
      <c r="C14" s="57">
        <v>29.428000000000001</v>
      </c>
      <c r="D14" s="57">
        <v>17.138000000000002</v>
      </c>
      <c r="E14" s="57">
        <v>7.6950000000000012</v>
      </c>
      <c r="F14" s="57">
        <v>9.7569999999999997</v>
      </c>
      <c r="G14" s="57">
        <v>21.764999999999997</v>
      </c>
      <c r="H14" s="57">
        <v>13.670999999999999</v>
      </c>
      <c r="I14" s="57">
        <v>2.5939999999999999</v>
      </c>
      <c r="J14" s="57">
        <v>13.828000000000001</v>
      </c>
      <c r="K14" s="57">
        <v>27.471999999999994</v>
      </c>
      <c r="L14" s="57">
        <v>20.533000000000005</v>
      </c>
      <c r="M14" s="57">
        <v>24.740000000000002</v>
      </c>
      <c r="N14" s="57">
        <v>20.382000000000001</v>
      </c>
      <c r="O14" s="57">
        <v>18.696999999999999</v>
      </c>
      <c r="P14" s="57">
        <v>22.56</v>
      </c>
      <c r="Q14" s="57">
        <v>50.297000000000004</v>
      </c>
      <c r="R14" s="57">
        <v>89.691000000000003</v>
      </c>
      <c r="S14" s="57">
        <v>29.939</v>
      </c>
      <c r="T14" s="57">
        <v>40.544000000000004</v>
      </c>
      <c r="U14" s="57">
        <v>9.766</v>
      </c>
      <c r="V14" s="57">
        <v>9.52</v>
      </c>
      <c r="W14" s="57">
        <v>7.1919999999999993</v>
      </c>
      <c r="X14" s="57">
        <v>5.8789999999999996</v>
      </c>
      <c r="Y14" s="57">
        <v>3.1459999999999999</v>
      </c>
      <c r="Z14" s="58"/>
      <c r="AA14" s="59">
        <f t="shared" si="0"/>
        <v>524.66500000000008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28.465</v>
      </c>
      <c r="C16" s="62">
        <f t="shared" ref="C16:Z16" si="1">IF(LEN(C$2)&gt;0,SUM(C10:C15),"")</f>
        <v>33.273000000000003</v>
      </c>
      <c r="D16" s="62">
        <f t="shared" si="1"/>
        <v>28.533000000000001</v>
      </c>
      <c r="E16" s="62">
        <f t="shared" si="1"/>
        <v>30.561</v>
      </c>
      <c r="F16" s="62">
        <f t="shared" si="1"/>
        <v>29.756999999999998</v>
      </c>
      <c r="G16" s="62">
        <f t="shared" si="1"/>
        <v>46.036000000000001</v>
      </c>
      <c r="H16" s="62">
        <f t="shared" si="1"/>
        <v>47.896999999999998</v>
      </c>
      <c r="I16" s="62">
        <f t="shared" si="1"/>
        <v>2.5939999999999999</v>
      </c>
      <c r="J16" s="62">
        <f t="shared" si="1"/>
        <v>60.291000000000004</v>
      </c>
      <c r="K16" s="62">
        <f t="shared" si="1"/>
        <v>76.072000000000003</v>
      </c>
      <c r="L16" s="62">
        <f t="shared" si="1"/>
        <v>20.533000000000005</v>
      </c>
      <c r="M16" s="62">
        <f t="shared" si="1"/>
        <v>24.740000000000002</v>
      </c>
      <c r="N16" s="62">
        <f t="shared" si="1"/>
        <v>20.382000000000001</v>
      </c>
      <c r="O16" s="62">
        <f t="shared" si="1"/>
        <v>18.696999999999999</v>
      </c>
      <c r="P16" s="62">
        <f t="shared" si="1"/>
        <v>78.311000000000007</v>
      </c>
      <c r="Q16" s="62">
        <f t="shared" si="1"/>
        <v>84.614000000000004</v>
      </c>
      <c r="R16" s="62">
        <f t="shared" si="1"/>
        <v>108.913</v>
      </c>
      <c r="S16" s="62">
        <f t="shared" si="1"/>
        <v>42.55</v>
      </c>
      <c r="T16" s="62">
        <f t="shared" si="1"/>
        <v>48.587000000000003</v>
      </c>
      <c r="U16" s="62">
        <f t="shared" si="1"/>
        <v>12.766</v>
      </c>
      <c r="V16" s="62">
        <f t="shared" si="1"/>
        <v>11.52</v>
      </c>
      <c r="W16" s="62">
        <f t="shared" si="1"/>
        <v>9.1920000000000002</v>
      </c>
      <c r="X16" s="62">
        <f t="shared" si="1"/>
        <v>7.8789999999999996</v>
      </c>
      <c r="Y16" s="62">
        <f t="shared" si="1"/>
        <v>6.1229999999999993</v>
      </c>
      <c r="Z16" s="63" t="str">
        <f t="shared" si="1"/>
        <v/>
      </c>
      <c r="AA16" s="64">
        <f>SUM(AA10:AA15)</f>
        <v>878.28600000000006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70.168000000000006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70.168000000000006</v>
      </c>
    </row>
    <row r="20" spans="1:27" ht="25.15" customHeight="1" x14ac:dyDescent="0.2">
      <c r="A20" s="75" t="s">
        <v>15</v>
      </c>
      <c r="B20" s="76">
        <v>1.415</v>
      </c>
      <c r="C20" s="77">
        <v>2.3410000000000002</v>
      </c>
      <c r="D20" s="77">
        <v>3.0110000000000001</v>
      </c>
      <c r="E20" s="77"/>
      <c r="F20" s="77">
        <v>3.673</v>
      </c>
      <c r="G20" s="77">
        <v>3.726</v>
      </c>
      <c r="H20" s="77"/>
      <c r="I20" s="77">
        <v>4.6890000000000001</v>
      </c>
      <c r="J20" s="77">
        <v>0.68</v>
      </c>
      <c r="K20" s="77">
        <v>3.5939999999999999</v>
      </c>
      <c r="L20" s="77"/>
      <c r="M20" s="77"/>
      <c r="N20" s="77"/>
      <c r="O20" s="77"/>
      <c r="P20" s="77"/>
      <c r="Q20" s="77">
        <v>2.1859999999999999</v>
      </c>
      <c r="R20" s="77"/>
      <c r="S20" s="77">
        <v>1.9970000000000001</v>
      </c>
      <c r="T20" s="77"/>
      <c r="U20" s="77"/>
      <c r="V20" s="77"/>
      <c r="W20" s="77"/>
      <c r="X20" s="77"/>
      <c r="Y20" s="77"/>
      <c r="Z20" s="78"/>
      <c r="AA20" s="79">
        <f t="shared" si="2"/>
        <v>27.312000000000001</v>
      </c>
    </row>
    <row r="21" spans="1:27" ht="25.15" customHeight="1" x14ac:dyDescent="0.2">
      <c r="A21" s="75" t="s">
        <v>16</v>
      </c>
      <c r="B21" s="80">
        <v>6.593</v>
      </c>
      <c r="C21" s="81">
        <v>5.8529999999999998</v>
      </c>
      <c r="D21" s="81">
        <v>5.8739999999999997</v>
      </c>
      <c r="E21" s="81">
        <v>5.5529999999999999</v>
      </c>
      <c r="F21" s="81">
        <v>5.5579999999999998</v>
      </c>
      <c r="G21" s="81">
        <v>4.5410000000000004</v>
      </c>
      <c r="H21" s="81">
        <v>4.1619999999999999</v>
      </c>
      <c r="I21" s="81">
        <v>0.308</v>
      </c>
      <c r="J21" s="81">
        <v>11.487</v>
      </c>
      <c r="K21" s="81">
        <v>12.377000000000001</v>
      </c>
      <c r="L21" s="81">
        <v>13.693</v>
      </c>
      <c r="M21" s="81">
        <v>14.428000000000001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90.427000000000007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8.0079999999999991</v>
      </c>
      <c r="C25" s="88">
        <f t="shared" ref="C25:Z25" si="3">IF(LEN(C$2)&gt;0,SUM(C19:C24),"")</f>
        <v>8.1939999999999991</v>
      </c>
      <c r="D25" s="88">
        <f t="shared" si="3"/>
        <v>8.8849999999999998</v>
      </c>
      <c r="E25" s="88">
        <f t="shared" si="3"/>
        <v>5.5529999999999999</v>
      </c>
      <c r="F25" s="88">
        <f t="shared" si="3"/>
        <v>9.2309999999999999</v>
      </c>
      <c r="G25" s="88">
        <f t="shared" si="3"/>
        <v>8.2669999999999995</v>
      </c>
      <c r="H25" s="88">
        <f t="shared" si="3"/>
        <v>4.1619999999999999</v>
      </c>
      <c r="I25" s="88">
        <f t="shared" si="3"/>
        <v>75.165000000000006</v>
      </c>
      <c r="J25" s="88">
        <f t="shared" si="3"/>
        <v>12.167</v>
      </c>
      <c r="K25" s="88">
        <f t="shared" si="3"/>
        <v>15.971</v>
      </c>
      <c r="L25" s="88">
        <f t="shared" si="3"/>
        <v>13.693</v>
      </c>
      <c r="M25" s="88">
        <f t="shared" si="3"/>
        <v>14.428000000000001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2.1859999999999999</v>
      </c>
      <c r="R25" s="88">
        <f t="shared" si="3"/>
        <v>0</v>
      </c>
      <c r="S25" s="88">
        <f t="shared" si="3"/>
        <v>1.9970000000000001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187.90700000000001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36.472999999999999</v>
      </c>
      <c r="C29" s="77">
        <v>41.466999999999999</v>
      </c>
      <c r="D29" s="77">
        <v>37.417999999999999</v>
      </c>
      <c r="E29" s="77">
        <v>36.113999999999997</v>
      </c>
      <c r="F29" s="77">
        <v>38.988</v>
      </c>
      <c r="G29" s="77">
        <v>54.302999999999997</v>
      </c>
      <c r="H29" s="77">
        <v>52.058999999999997</v>
      </c>
      <c r="I29" s="77">
        <v>77.759</v>
      </c>
      <c r="J29" s="77">
        <v>72.457999999999998</v>
      </c>
      <c r="K29" s="77">
        <v>92.043000000000006</v>
      </c>
      <c r="L29" s="77">
        <v>34.225999999999999</v>
      </c>
      <c r="M29" s="77">
        <v>39.167999999999999</v>
      </c>
      <c r="N29" s="77">
        <v>20.382000000000001</v>
      </c>
      <c r="O29" s="77">
        <v>18.696999999999999</v>
      </c>
      <c r="P29" s="77">
        <v>78.311000000000007</v>
      </c>
      <c r="Q29" s="77">
        <v>86.8</v>
      </c>
      <c r="R29" s="77">
        <v>108.913</v>
      </c>
      <c r="S29" s="77">
        <v>44.546999999999997</v>
      </c>
      <c r="T29" s="77">
        <v>48.587000000000003</v>
      </c>
      <c r="U29" s="77">
        <v>12.766</v>
      </c>
      <c r="V29" s="77">
        <v>11.52</v>
      </c>
      <c r="W29" s="77">
        <v>9.1920000000000002</v>
      </c>
      <c r="X29" s="77">
        <v>7.8789999999999996</v>
      </c>
      <c r="Y29" s="77">
        <v>6.1230000000000002</v>
      </c>
      <c r="Z29" s="78"/>
      <c r="AA29" s="79">
        <f>SUM(B29:Z29)</f>
        <v>1066.193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36.472999999999999</v>
      </c>
      <c r="C31" s="62">
        <f t="shared" ref="C31:Z31" si="4">IF(LEN(C$2)&gt;0,SUM(C28:C30),"")</f>
        <v>41.466999999999999</v>
      </c>
      <c r="D31" s="62">
        <f t="shared" si="4"/>
        <v>37.417999999999999</v>
      </c>
      <c r="E31" s="62">
        <f t="shared" si="4"/>
        <v>36.113999999999997</v>
      </c>
      <c r="F31" s="62">
        <f t="shared" si="4"/>
        <v>38.988</v>
      </c>
      <c r="G31" s="62">
        <f t="shared" si="4"/>
        <v>54.302999999999997</v>
      </c>
      <c r="H31" s="62">
        <f t="shared" si="4"/>
        <v>52.058999999999997</v>
      </c>
      <c r="I31" s="62">
        <f t="shared" si="4"/>
        <v>77.759</v>
      </c>
      <c r="J31" s="62">
        <f t="shared" si="4"/>
        <v>72.457999999999998</v>
      </c>
      <c r="K31" s="62">
        <f t="shared" si="4"/>
        <v>92.043000000000006</v>
      </c>
      <c r="L31" s="62">
        <f t="shared" si="4"/>
        <v>34.225999999999999</v>
      </c>
      <c r="M31" s="62">
        <f t="shared" si="4"/>
        <v>39.167999999999999</v>
      </c>
      <c r="N31" s="62">
        <f t="shared" si="4"/>
        <v>20.382000000000001</v>
      </c>
      <c r="O31" s="62">
        <f t="shared" si="4"/>
        <v>18.696999999999999</v>
      </c>
      <c r="P31" s="62">
        <f t="shared" si="4"/>
        <v>78.311000000000007</v>
      </c>
      <c r="Q31" s="62">
        <f t="shared" si="4"/>
        <v>86.8</v>
      </c>
      <c r="R31" s="62">
        <f t="shared" si="4"/>
        <v>108.913</v>
      </c>
      <c r="S31" s="62">
        <f t="shared" si="4"/>
        <v>44.546999999999997</v>
      </c>
      <c r="T31" s="62">
        <f t="shared" si="4"/>
        <v>48.587000000000003</v>
      </c>
      <c r="U31" s="62">
        <f t="shared" si="4"/>
        <v>12.766</v>
      </c>
      <c r="V31" s="62">
        <f t="shared" si="4"/>
        <v>11.52</v>
      </c>
      <c r="W31" s="62">
        <f t="shared" si="4"/>
        <v>9.1920000000000002</v>
      </c>
      <c r="X31" s="62">
        <f t="shared" si="4"/>
        <v>7.8789999999999996</v>
      </c>
      <c r="Y31" s="62">
        <f t="shared" si="4"/>
        <v>6.1230000000000002</v>
      </c>
      <c r="Z31" s="63" t="str">
        <f t="shared" si="4"/>
        <v/>
      </c>
      <c r="AA31" s="64">
        <f>SUM(AA28:AA30)</f>
        <v>1066.193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36.472999999999999</v>
      </c>
      <c r="C51" s="88">
        <f t="shared" si="10"/>
        <v>41.466999999999999</v>
      </c>
      <c r="D51" s="88">
        <f t="shared" si="10"/>
        <v>37.417999999999999</v>
      </c>
      <c r="E51" s="88">
        <f t="shared" si="10"/>
        <v>36.113999999999997</v>
      </c>
      <c r="F51" s="88">
        <f t="shared" si="10"/>
        <v>38.988</v>
      </c>
      <c r="G51" s="88">
        <f t="shared" si="10"/>
        <v>54.302999999999997</v>
      </c>
      <c r="H51" s="88">
        <f t="shared" si="10"/>
        <v>52.058999999999997</v>
      </c>
      <c r="I51" s="88">
        <f t="shared" si="10"/>
        <v>77.759</v>
      </c>
      <c r="J51" s="88">
        <f t="shared" si="10"/>
        <v>72.457999999999998</v>
      </c>
      <c r="K51" s="88">
        <f t="shared" si="10"/>
        <v>92.043000000000006</v>
      </c>
      <c r="L51" s="88">
        <f t="shared" si="10"/>
        <v>34.226000000000006</v>
      </c>
      <c r="M51" s="88">
        <f t="shared" si="10"/>
        <v>39.168000000000006</v>
      </c>
      <c r="N51" s="88">
        <f t="shared" si="10"/>
        <v>20.382000000000001</v>
      </c>
      <c r="O51" s="88">
        <f t="shared" si="10"/>
        <v>18.696999999999999</v>
      </c>
      <c r="P51" s="88">
        <f t="shared" si="10"/>
        <v>78.311000000000007</v>
      </c>
      <c r="Q51" s="88">
        <f t="shared" si="10"/>
        <v>86.800000000000011</v>
      </c>
      <c r="R51" s="88">
        <f t="shared" si="10"/>
        <v>108.913</v>
      </c>
      <c r="S51" s="88">
        <f t="shared" si="10"/>
        <v>44.546999999999997</v>
      </c>
      <c r="T51" s="88">
        <f t="shared" si="10"/>
        <v>48.587000000000003</v>
      </c>
      <c r="U51" s="88">
        <f t="shared" si="10"/>
        <v>12.766</v>
      </c>
      <c r="V51" s="88">
        <f t="shared" si="10"/>
        <v>11.52</v>
      </c>
      <c r="W51" s="88">
        <f t="shared" si="10"/>
        <v>9.1920000000000002</v>
      </c>
      <c r="X51" s="88">
        <f t="shared" si="10"/>
        <v>7.8789999999999996</v>
      </c>
      <c r="Y51" s="88">
        <f t="shared" si="10"/>
        <v>6.1229999999999993</v>
      </c>
      <c r="Z51" s="89" t="str">
        <f t="shared" si="10"/>
        <v/>
      </c>
      <c r="AA51" s="104">
        <f>SUM(B51:Z51)</f>
        <v>1066.193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36.472999999999992</v>
      </c>
      <c r="C4" s="18">
        <v>41.466999999999999</v>
      </c>
      <c r="D4" s="18">
        <v>37.417999999999999</v>
      </c>
      <c r="E4" s="18">
        <v>36.114000000000004</v>
      </c>
      <c r="F4" s="18">
        <v>38.988</v>
      </c>
      <c r="G4" s="18">
        <v>54.302999999999997</v>
      </c>
      <c r="H4" s="18">
        <v>52.058999999999997</v>
      </c>
      <c r="I4" s="18">
        <v>77.758999999999986</v>
      </c>
      <c r="J4" s="18">
        <v>72.457999999999998</v>
      </c>
      <c r="K4" s="18">
        <v>92.043000000000006</v>
      </c>
      <c r="L4" s="18">
        <v>34.225999999999999</v>
      </c>
      <c r="M4" s="18">
        <v>39.167999999999999</v>
      </c>
      <c r="N4" s="18">
        <v>20.381999999999998</v>
      </c>
      <c r="O4" s="18">
        <v>18.696999999999999</v>
      </c>
      <c r="P4" s="18">
        <v>78.310999999999993</v>
      </c>
      <c r="Q4" s="18">
        <v>86.800000000000011</v>
      </c>
      <c r="R4" s="18">
        <v>108.913</v>
      </c>
      <c r="S4" s="18">
        <v>44.546999999999997</v>
      </c>
      <c r="T4" s="18">
        <v>48.587000000000003</v>
      </c>
      <c r="U4" s="18">
        <v>12.766</v>
      </c>
      <c r="V4" s="18">
        <v>11.52</v>
      </c>
      <c r="W4" s="18">
        <v>9.1920000000000002</v>
      </c>
      <c r="X4" s="18">
        <v>7.8789999999999996</v>
      </c>
      <c r="Y4" s="18">
        <v>6.1229999999999993</v>
      </c>
      <c r="Z4" s="19"/>
      <c r="AA4" s="20">
        <f>SUM(B4:Z4)</f>
        <v>1066.193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97.26</v>
      </c>
      <c r="C7" s="28">
        <v>91.97</v>
      </c>
      <c r="D7" s="28">
        <v>86.84</v>
      </c>
      <c r="E7" s="28">
        <v>85.57</v>
      </c>
      <c r="F7" s="28">
        <v>88.09</v>
      </c>
      <c r="G7" s="28">
        <v>93.17</v>
      </c>
      <c r="H7" s="28">
        <v>112.23</v>
      </c>
      <c r="I7" s="28">
        <v>137.65</v>
      </c>
      <c r="J7" s="28">
        <v>120.39</v>
      </c>
      <c r="K7" s="28">
        <v>93.72</v>
      </c>
      <c r="L7" s="28">
        <v>77.36</v>
      </c>
      <c r="M7" s="28">
        <v>72.430000000000007</v>
      </c>
      <c r="N7" s="28">
        <v>59.95</v>
      </c>
      <c r="O7" s="28">
        <v>61.36</v>
      </c>
      <c r="P7" s="28">
        <v>80.2</v>
      </c>
      <c r="Q7" s="28">
        <v>82.12</v>
      </c>
      <c r="R7" s="28">
        <v>98.61</v>
      </c>
      <c r="S7" s="28">
        <v>101.92</v>
      </c>
      <c r="T7" s="28">
        <v>155.13</v>
      </c>
      <c r="U7" s="28">
        <v>213.27</v>
      </c>
      <c r="V7" s="28">
        <v>216.32</v>
      </c>
      <c r="W7" s="28">
        <v>207.32</v>
      </c>
      <c r="X7" s="28">
        <v>161.41999999999999</v>
      </c>
      <c r="Y7" s="28">
        <v>122.93</v>
      </c>
      <c r="Z7" s="29"/>
      <c r="AA7" s="30">
        <f>IF(SUM(B7:Z7)&lt;&gt;0,AVERAGEIF(B7:Z7,"&lt;&gt;"""),"")</f>
        <v>113.21791666666667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3.8450000000000002</v>
      </c>
      <c r="C14" s="57">
        <v>3.0959999999999996</v>
      </c>
      <c r="D14" s="57">
        <v>2.8879999999999999</v>
      </c>
      <c r="E14" s="57">
        <v>0.14000000000000001</v>
      </c>
      <c r="F14" s="57">
        <v>2.3540000000000001</v>
      </c>
      <c r="G14" s="57">
        <v>7.3120000000000003</v>
      </c>
      <c r="H14" s="57">
        <v>2.5229999999999997</v>
      </c>
      <c r="I14" s="57">
        <v>65.474000000000004</v>
      </c>
      <c r="J14" s="57">
        <v>41.488</v>
      </c>
      <c r="K14" s="57">
        <v>62.512</v>
      </c>
      <c r="L14" s="57"/>
      <c r="M14" s="57"/>
      <c r="N14" s="57"/>
      <c r="O14" s="57"/>
      <c r="P14" s="57"/>
      <c r="Q14" s="57">
        <v>0.80500000000000005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192.43700000000001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3.8450000000000002</v>
      </c>
      <c r="C16" s="62">
        <f t="shared" ref="C16:Z16" si="1">IF(LEN(C$2)&gt;0,SUM(C10:C15),"")</f>
        <v>3.0959999999999996</v>
      </c>
      <c r="D16" s="62">
        <f t="shared" si="1"/>
        <v>2.8879999999999999</v>
      </c>
      <c r="E16" s="62">
        <f t="shared" si="1"/>
        <v>0.14000000000000001</v>
      </c>
      <c r="F16" s="62">
        <f t="shared" si="1"/>
        <v>2.3540000000000001</v>
      </c>
      <c r="G16" s="62">
        <f t="shared" si="1"/>
        <v>7.3120000000000003</v>
      </c>
      <c r="H16" s="62">
        <f t="shared" si="1"/>
        <v>2.5229999999999997</v>
      </c>
      <c r="I16" s="62">
        <f t="shared" si="1"/>
        <v>65.474000000000004</v>
      </c>
      <c r="J16" s="62">
        <f t="shared" si="1"/>
        <v>41.488</v>
      </c>
      <c r="K16" s="62">
        <f t="shared" si="1"/>
        <v>62.512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0.80500000000000005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192.43700000000001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10.568</v>
      </c>
      <c r="C20" s="77">
        <v>10.606</v>
      </c>
      <c r="D20" s="77">
        <v>9.8199999999999985</v>
      </c>
      <c r="E20" s="77">
        <v>8.6890000000000001</v>
      </c>
      <c r="F20" s="77">
        <v>10.558</v>
      </c>
      <c r="G20" s="77">
        <v>10.120999999999999</v>
      </c>
      <c r="H20" s="77">
        <v>9.3930000000000007</v>
      </c>
      <c r="I20" s="77">
        <v>6.1509999999999998</v>
      </c>
      <c r="J20" s="77">
        <v>6.0830000000000002</v>
      </c>
      <c r="K20" s="77">
        <v>6.2320000000000002</v>
      </c>
      <c r="L20" s="77">
        <v>6.2809999999999997</v>
      </c>
      <c r="M20" s="77">
        <v>6.3179999999999996</v>
      </c>
      <c r="N20" s="77"/>
      <c r="O20" s="77"/>
      <c r="P20" s="77"/>
      <c r="Q20" s="77">
        <v>2.7749999999999999</v>
      </c>
      <c r="R20" s="77">
        <v>3.7519999999999998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107.34699999999999</v>
      </c>
    </row>
    <row r="21" spans="1:27" ht="25.15" customHeight="1" x14ac:dyDescent="0.2">
      <c r="A21" s="75" t="s">
        <v>16</v>
      </c>
      <c r="B21" s="80">
        <v>22.06</v>
      </c>
      <c r="C21" s="81">
        <v>27.765000000000001</v>
      </c>
      <c r="D21" s="81">
        <v>24.71</v>
      </c>
      <c r="E21" s="81">
        <v>27.285</v>
      </c>
      <c r="F21" s="81">
        <v>26.076000000000001</v>
      </c>
      <c r="G21" s="81">
        <v>36.869999999999997</v>
      </c>
      <c r="H21" s="81">
        <v>40.143000000000001</v>
      </c>
      <c r="I21" s="81">
        <v>6.1339999999999995</v>
      </c>
      <c r="J21" s="81">
        <v>24.887</v>
      </c>
      <c r="K21" s="81">
        <v>23.298999999999999</v>
      </c>
      <c r="L21" s="81">
        <v>27.945</v>
      </c>
      <c r="M21" s="81">
        <v>32.85</v>
      </c>
      <c r="N21" s="81">
        <v>20.381999999999998</v>
      </c>
      <c r="O21" s="81">
        <v>18.696999999999999</v>
      </c>
      <c r="P21" s="81">
        <v>78.310999999999993</v>
      </c>
      <c r="Q21" s="81">
        <v>83.22</v>
      </c>
      <c r="R21" s="81">
        <v>105.161</v>
      </c>
      <c r="S21" s="81">
        <v>44.546999999999997</v>
      </c>
      <c r="T21" s="81">
        <v>48.587000000000003</v>
      </c>
      <c r="U21" s="81">
        <v>12.766</v>
      </c>
      <c r="V21" s="81">
        <v>11.52</v>
      </c>
      <c r="W21" s="81">
        <v>9.1920000000000002</v>
      </c>
      <c r="X21" s="81">
        <v>7.8789999999999996</v>
      </c>
      <c r="Y21" s="81">
        <v>6.1229999999999993</v>
      </c>
      <c r="Z21" s="78"/>
      <c r="AA21" s="79">
        <f t="shared" si="2"/>
        <v>766.40900000000011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32.628</v>
      </c>
      <c r="C25" s="88">
        <f t="shared" si="3"/>
        <v>38.371000000000002</v>
      </c>
      <c r="D25" s="88">
        <f t="shared" si="3"/>
        <v>34.53</v>
      </c>
      <c r="E25" s="88">
        <f t="shared" si="3"/>
        <v>35.974000000000004</v>
      </c>
      <c r="F25" s="88">
        <f t="shared" si="3"/>
        <v>36.634</v>
      </c>
      <c r="G25" s="88">
        <f t="shared" si="3"/>
        <v>46.991</v>
      </c>
      <c r="H25" s="88">
        <f t="shared" si="3"/>
        <v>49.536000000000001</v>
      </c>
      <c r="I25" s="88">
        <f t="shared" si="3"/>
        <v>12.285</v>
      </c>
      <c r="J25" s="88">
        <f t="shared" si="3"/>
        <v>30.97</v>
      </c>
      <c r="K25" s="88">
        <f t="shared" si="3"/>
        <v>29.530999999999999</v>
      </c>
      <c r="L25" s="88">
        <f t="shared" si="3"/>
        <v>34.225999999999999</v>
      </c>
      <c r="M25" s="88">
        <f t="shared" si="3"/>
        <v>39.167999999999999</v>
      </c>
      <c r="N25" s="88">
        <f t="shared" si="3"/>
        <v>20.381999999999998</v>
      </c>
      <c r="O25" s="88">
        <f t="shared" si="3"/>
        <v>18.696999999999999</v>
      </c>
      <c r="P25" s="88">
        <f t="shared" si="3"/>
        <v>78.310999999999993</v>
      </c>
      <c r="Q25" s="88">
        <f t="shared" si="3"/>
        <v>85.995000000000005</v>
      </c>
      <c r="R25" s="88">
        <f t="shared" si="3"/>
        <v>108.913</v>
      </c>
      <c r="S25" s="88">
        <f t="shared" si="3"/>
        <v>44.546999999999997</v>
      </c>
      <c r="T25" s="88">
        <f t="shared" si="3"/>
        <v>48.587000000000003</v>
      </c>
      <c r="U25" s="88">
        <f t="shared" si="3"/>
        <v>12.766</v>
      </c>
      <c r="V25" s="88">
        <f t="shared" si="3"/>
        <v>11.52</v>
      </c>
      <c r="W25" s="88">
        <f t="shared" si="3"/>
        <v>9.1920000000000002</v>
      </c>
      <c r="X25" s="88">
        <f t="shared" si="3"/>
        <v>7.8789999999999996</v>
      </c>
      <c r="Y25" s="88">
        <f t="shared" si="3"/>
        <v>6.1229999999999993</v>
      </c>
      <c r="Z25" s="89">
        <f t="shared" si="3"/>
        <v>0</v>
      </c>
      <c r="AA25" s="90">
        <f t="shared" si="3"/>
        <v>873.75600000000009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36.472999999999999</v>
      </c>
      <c r="C29" s="77">
        <v>41.466999999999999</v>
      </c>
      <c r="D29" s="77">
        <v>37.417999999999999</v>
      </c>
      <c r="E29" s="77">
        <v>36.113999999999997</v>
      </c>
      <c r="F29" s="77">
        <v>38.988</v>
      </c>
      <c r="G29" s="77">
        <v>54.302999999999997</v>
      </c>
      <c r="H29" s="77">
        <v>52.058999999999997</v>
      </c>
      <c r="I29" s="77">
        <v>77.759</v>
      </c>
      <c r="J29" s="77">
        <v>72.457999999999998</v>
      </c>
      <c r="K29" s="77">
        <v>92.043000000000006</v>
      </c>
      <c r="L29" s="77">
        <v>34.225999999999999</v>
      </c>
      <c r="M29" s="77">
        <v>39.167999999999999</v>
      </c>
      <c r="N29" s="77">
        <v>20.382000000000001</v>
      </c>
      <c r="O29" s="77">
        <v>18.696999999999999</v>
      </c>
      <c r="P29" s="77">
        <v>78.311000000000007</v>
      </c>
      <c r="Q29" s="77">
        <v>86.8</v>
      </c>
      <c r="R29" s="77">
        <v>108.913</v>
      </c>
      <c r="S29" s="77">
        <v>44.546999999999997</v>
      </c>
      <c r="T29" s="77">
        <v>48.587000000000003</v>
      </c>
      <c r="U29" s="77">
        <v>12.766</v>
      </c>
      <c r="V29" s="77">
        <v>11.52</v>
      </c>
      <c r="W29" s="77">
        <v>9.1920000000000002</v>
      </c>
      <c r="X29" s="77">
        <v>7.8789999999999996</v>
      </c>
      <c r="Y29" s="77">
        <v>6.1230000000000002</v>
      </c>
      <c r="Z29" s="78"/>
      <c r="AA29" s="79">
        <f>SUM(B29:Z29)</f>
        <v>1066.193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36.472999999999999</v>
      </c>
      <c r="C31" s="62">
        <f t="shared" si="4"/>
        <v>41.466999999999999</v>
      </c>
      <c r="D31" s="62">
        <f t="shared" si="4"/>
        <v>37.417999999999999</v>
      </c>
      <c r="E31" s="62">
        <f t="shared" si="4"/>
        <v>36.113999999999997</v>
      </c>
      <c r="F31" s="62">
        <f t="shared" si="4"/>
        <v>38.988</v>
      </c>
      <c r="G31" s="62">
        <f t="shared" si="4"/>
        <v>54.302999999999997</v>
      </c>
      <c r="H31" s="62">
        <f t="shared" si="4"/>
        <v>52.058999999999997</v>
      </c>
      <c r="I31" s="62">
        <f t="shared" si="4"/>
        <v>77.759</v>
      </c>
      <c r="J31" s="62">
        <f t="shared" si="4"/>
        <v>72.457999999999998</v>
      </c>
      <c r="K31" s="62">
        <f t="shared" si="4"/>
        <v>92.043000000000006</v>
      </c>
      <c r="L31" s="62">
        <f t="shared" si="4"/>
        <v>34.225999999999999</v>
      </c>
      <c r="M31" s="62">
        <f t="shared" si="4"/>
        <v>39.167999999999999</v>
      </c>
      <c r="N31" s="62">
        <f t="shared" si="4"/>
        <v>20.382000000000001</v>
      </c>
      <c r="O31" s="62">
        <f t="shared" si="4"/>
        <v>18.696999999999999</v>
      </c>
      <c r="P31" s="62">
        <f t="shared" si="4"/>
        <v>78.311000000000007</v>
      </c>
      <c r="Q31" s="62">
        <f t="shared" si="4"/>
        <v>86.8</v>
      </c>
      <c r="R31" s="62">
        <f t="shared" si="4"/>
        <v>108.913</v>
      </c>
      <c r="S31" s="62">
        <f t="shared" si="4"/>
        <v>44.546999999999997</v>
      </c>
      <c r="T31" s="62">
        <f t="shared" si="4"/>
        <v>48.587000000000003</v>
      </c>
      <c r="U31" s="62">
        <f t="shared" si="4"/>
        <v>12.766</v>
      </c>
      <c r="V31" s="62">
        <f t="shared" si="4"/>
        <v>11.52</v>
      </c>
      <c r="W31" s="62">
        <f t="shared" si="4"/>
        <v>9.1920000000000002</v>
      </c>
      <c r="X31" s="62">
        <f t="shared" si="4"/>
        <v>7.8789999999999996</v>
      </c>
      <c r="Y31" s="62">
        <f t="shared" si="4"/>
        <v>6.1230000000000002</v>
      </c>
      <c r="Z31" s="63">
        <f t="shared" si="4"/>
        <v>0</v>
      </c>
      <c r="AA31" s="64">
        <f t="shared" si="4"/>
        <v>1066.193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36.472999999999999</v>
      </c>
      <c r="C51" s="88">
        <f t="shared" si="10"/>
        <v>41.466999999999999</v>
      </c>
      <c r="D51" s="88">
        <f t="shared" si="10"/>
        <v>37.417999999999999</v>
      </c>
      <c r="E51" s="88">
        <f t="shared" si="10"/>
        <v>36.114000000000004</v>
      </c>
      <c r="F51" s="88">
        <f t="shared" si="10"/>
        <v>38.988</v>
      </c>
      <c r="G51" s="88">
        <f t="shared" si="10"/>
        <v>54.302999999999997</v>
      </c>
      <c r="H51" s="88">
        <f t="shared" si="10"/>
        <v>52.058999999999997</v>
      </c>
      <c r="I51" s="88">
        <f t="shared" si="10"/>
        <v>77.759</v>
      </c>
      <c r="J51" s="88">
        <f t="shared" si="10"/>
        <v>72.457999999999998</v>
      </c>
      <c r="K51" s="88">
        <f t="shared" si="10"/>
        <v>92.043000000000006</v>
      </c>
      <c r="L51" s="88">
        <f t="shared" si="10"/>
        <v>34.225999999999999</v>
      </c>
      <c r="M51" s="88">
        <f t="shared" si="10"/>
        <v>39.167999999999999</v>
      </c>
      <c r="N51" s="88">
        <f t="shared" si="10"/>
        <v>20.381999999999998</v>
      </c>
      <c r="O51" s="88">
        <f t="shared" si="10"/>
        <v>18.696999999999999</v>
      </c>
      <c r="P51" s="88">
        <f t="shared" si="10"/>
        <v>78.310999999999993</v>
      </c>
      <c r="Q51" s="88">
        <f t="shared" si="10"/>
        <v>86.800000000000011</v>
      </c>
      <c r="R51" s="88">
        <f t="shared" si="10"/>
        <v>108.913</v>
      </c>
      <c r="S51" s="88">
        <f t="shared" si="10"/>
        <v>44.546999999999997</v>
      </c>
      <c r="T51" s="88">
        <f t="shared" si="10"/>
        <v>48.587000000000003</v>
      </c>
      <c r="U51" s="88">
        <f t="shared" si="10"/>
        <v>12.766</v>
      </c>
      <c r="V51" s="88">
        <f t="shared" si="10"/>
        <v>11.52</v>
      </c>
      <c r="W51" s="88">
        <f t="shared" si="10"/>
        <v>9.1920000000000002</v>
      </c>
      <c r="X51" s="88">
        <f t="shared" si="10"/>
        <v>7.8789999999999996</v>
      </c>
      <c r="Y51" s="88">
        <f t="shared" si="10"/>
        <v>6.1229999999999993</v>
      </c>
      <c r="Z51" s="89">
        <f t="shared" si="10"/>
        <v>0</v>
      </c>
      <c r="AA51" s="104">
        <f>SUM(B51:Z51)</f>
        <v>1066.193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97.26</v>
      </c>
      <c r="C7" s="117">
        <v>91.97</v>
      </c>
      <c r="D7" s="117">
        <v>86.84</v>
      </c>
      <c r="E7" s="117">
        <v>85.57</v>
      </c>
      <c r="F7" s="117">
        <v>88.09</v>
      </c>
      <c r="G7" s="117">
        <v>93.17</v>
      </c>
      <c r="H7" s="117">
        <v>112.23</v>
      </c>
      <c r="I7" s="117">
        <v>137.65</v>
      </c>
      <c r="J7" s="117">
        <v>120.39</v>
      </c>
      <c r="K7" s="117">
        <v>93.72</v>
      </c>
      <c r="L7" s="117">
        <v>77.36</v>
      </c>
      <c r="M7" s="117">
        <v>72.430000000000007</v>
      </c>
      <c r="N7" s="117">
        <v>59.95</v>
      </c>
      <c r="O7" s="117">
        <v>61.36</v>
      </c>
      <c r="P7" s="117">
        <v>80.2</v>
      </c>
      <c r="Q7" s="117">
        <v>82.12</v>
      </c>
      <c r="R7" s="117">
        <v>98.61</v>
      </c>
      <c r="S7" s="117">
        <v>101.92</v>
      </c>
      <c r="T7" s="117">
        <v>155.13</v>
      </c>
      <c r="U7" s="117">
        <v>213.27</v>
      </c>
      <c r="V7" s="117">
        <v>216.32</v>
      </c>
      <c r="W7" s="117">
        <v>207.32</v>
      </c>
      <c r="X7" s="117">
        <v>161.41999999999999</v>
      </c>
      <c r="Y7" s="117">
        <v>122.93</v>
      </c>
      <c r="Z7" s="118"/>
      <c r="AA7" s="119">
        <f>IF(SUM(B7:Z7)&lt;&gt;0,AVERAGEIF(B7:Z7,"&lt;&gt;"""),"")</f>
        <v>113.21791666666667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2024-06-04T20:23:17Z</dcterms:created>
  <dcterms:modified xsi:type="dcterms:W3CDTF">2024-06-04T20:23:18Z</dcterms:modified>
</cp:coreProperties>
</file>