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<sst xmlns="http://schemas.openxmlformats.org/spreadsheetml/2006/main" count="117" uniqueCount="53">
  <si>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03/06/2024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</si>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</sst>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7B-4D14-AC9D-61FCEB311B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7B-4D14-AC9D-61FCEB311B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18.265999999999998</c:v>
                </c:pt>
                <c:pt idx="8">
                  <c:v>16.818000000000001</c:v>
                </c:pt>
                <c:pt idx="9">
                  <c:v>9</c:v>
                </c:pt>
                <c:pt idx="10">
                  <c:v>12</c:v>
                </c:pt>
                <c:pt idx="11">
                  <c:v>37.307000000000002</c:v>
                </c:pt>
                <c:pt idx="12">
                  <c:v>20</c:v>
                </c:pt>
                <c:pt idx="13">
                  <c:v>20</c:v>
                </c:pt>
                <c:pt idx="15">
                  <c:v>3.8109999999999999</c:v>
                </c:pt>
                <c:pt idx="16">
                  <c:v>36.4</c:v>
                </c:pt>
                <c:pt idx="17">
                  <c:v>15.803000000000001</c:v>
                </c:pt>
                <c:pt idx="18">
                  <c:v>25.968</c:v>
                </c:pt>
                <c:pt idx="19">
                  <c:v>26.547000000000001</c:v>
                </c:pt>
                <c:pt idx="20">
                  <c:v>40</c:v>
                </c:pt>
                <c:pt idx="21">
                  <c:v>39.551000000000002</c:v>
                </c:pt>
                <c:pt idx="22">
                  <c:v>32.5</c:v>
                </c:pt>
                <c:pt idx="23">
                  <c:v>31.567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7B-4D14-AC9D-61FCEB311B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7B-4D14-AC9D-61FCEB311B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1.9E-2</c:v>
                </c:pt>
                <c:pt idx="6">
                  <c:v>0.114</c:v>
                </c:pt>
                <c:pt idx="7">
                  <c:v>0.27400000000000002</c:v>
                </c:pt>
                <c:pt idx="8">
                  <c:v>0.40300000000000002</c:v>
                </c:pt>
                <c:pt idx="9">
                  <c:v>1.2849999999999999</c:v>
                </c:pt>
                <c:pt idx="10">
                  <c:v>1.6560000000000001</c:v>
                </c:pt>
                <c:pt idx="11">
                  <c:v>1.302</c:v>
                </c:pt>
                <c:pt idx="12">
                  <c:v>2.3690000000000002</c:v>
                </c:pt>
                <c:pt idx="13">
                  <c:v>9.125</c:v>
                </c:pt>
                <c:pt idx="14">
                  <c:v>9.3069999999999986</c:v>
                </c:pt>
                <c:pt idx="15">
                  <c:v>2.1660000000000004</c:v>
                </c:pt>
                <c:pt idx="16">
                  <c:v>0.35699999999999998</c:v>
                </c:pt>
                <c:pt idx="17">
                  <c:v>0.89600000000000002</c:v>
                </c:pt>
                <c:pt idx="18">
                  <c:v>1.3939999999999999</c:v>
                </c:pt>
                <c:pt idx="19">
                  <c:v>5.9700000000000006</c:v>
                </c:pt>
                <c:pt idx="20">
                  <c:v>14.665999999999999</c:v>
                </c:pt>
                <c:pt idx="21">
                  <c:v>9.6870000000000012</c:v>
                </c:pt>
                <c:pt idx="22">
                  <c:v>4.7300000000000004</c:v>
                </c:pt>
                <c:pt idx="23">
                  <c:v>0.70900000000000007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7B-4D14-AC9D-61FCEB311B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7B-4D14-AC9D-61FCEB311B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7B-4D14-AC9D-61FCEB311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43.082000000000001</c:v>
                </c:pt>
                <c:pt idx="1">
                  <c:v>11.875</c:v>
                </c:pt>
                <c:pt idx="2">
                  <c:v>11.148</c:v>
                </c:pt>
                <c:pt idx="3">
                  <c:v>5.1029999999999998</c:v>
                </c:pt>
                <c:pt idx="4">
                  <c:v>4.133</c:v>
                </c:pt>
                <c:pt idx="5">
                  <c:v>4.5089999999999995</c:v>
                </c:pt>
                <c:pt idx="6">
                  <c:v>11.045</c:v>
                </c:pt>
                <c:pt idx="7">
                  <c:v>40.653999999999996</c:v>
                </c:pt>
                <c:pt idx="8">
                  <c:v>50.930999999999997</c:v>
                </c:pt>
                <c:pt idx="9">
                  <c:v>40.98</c:v>
                </c:pt>
                <c:pt idx="10">
                  <c:v>40.120999999999995</c:v>
                </c:pt>
                <c:pt idx="11">
                  <c:v>68.376000000000005</c:v>
                </c:pt>
                <c:pt idx="12">
                  <c:v>52.458999999999996</c:v>
                </c:pt>
                <c:pt idx="13">
                  <c:v>38.328000000000003</c:v>
                </c:pt>
                <c:pt idx="14">
                  <c:v>16.396999999999998</c:v>
                </c:pt>
                <c:pt idx="15">
                  <c:v>30.602999999999998</c:v>
                </c:pt>
                <c:pt idx="16">
                  <c:v>63.572000000000003</c:v>
                </c:pt>
                <c:pt idx="17">
                  <c:v>54.634999999999998</c:v>
                </c:pt>
                <c:pt idx="18">
                  <c:v>32.312999999999995</c:v>
                </c:pt>
                <c:pt idx="19">
                  <c:v>37.091999999999999</c:v>
                </c:pt>
                <c:pt idx="20">
                  <c:v>54.665999999999997</c:v>
                </c:pt>
                <c:pt idx="21">
                  <c:v>53.667999999999999</c:v>
                </c:pt>
                <c:pt idx="22">
                  <c:v>42.247</c:v>
                </c:pt>
                <c:pt idx="23">
                  <c:v>37.458000000000006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7B-4D14-AC9D-61FCEB311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105.47</c:v>
                </c:pt>
                <c:pt idx="1">
                  <c:v>90.53</c:v>
                </c:pt>
                <c:pt idx="2">
                  <c:v>86.01</c:v>
                </c:pt>
                <c:pt idx="3">
                  <c:v>86.79</c:v>
                </c:pt>
                <c:pt idx="4">
                  <c:v>87.1</c:v>
                </c:pt>
                <c:pt idx="5">
                  <c:v>97.2</c:v>
                </c:pt>
                <c:pt idx="6">
                  <c:v>129.41999999999999</c:v>
                </c:pt>
                <c:pt idx="7">
                  <c:v>161.77000000000001</c:v>
                </c:pt>
                <c:pt idx="8">
                  <c:v>104</c:v>
                </c:pt>
                <c:pt idx="9">
                  <c:v>113.18</c:v>
                </c:pt>
                <c:pt idx="10">
                  <c:v>93.69</c:v>
                </c:pt>
                <c:pt idx="11">
                  <c:v>80.28</c:v>
                </c:pt>
                <c:pt idx="12">
                  <c:v>77.239999999999995</c:v>
                </c:pt>
                <c:pt idx="13">
                  <c:v>75.53</c:v>
                </c:pt>
                <c:pt idx="14">
                  <c:v>65.61</c:v>
                </c:pt>
                <c:pt idx="15">
                  <c:v>79.319999999999993</c:v>
                </c:pt>
                <c:pt idx="16">
                  <c:v>94.46</c:v>
                </c:pt>
                <c:pt idx="17">
                  <c:v>95.74</c:v>
                </c:pt>
                <c:pt idx="18">
                  <c:v>163.99</c:v>
                </c:pt>
                <c:pt idx="19">
                  <c:v>219.38</c:v>
                </c:pt>
                <c:pt idx="20">
                  <c:v>244.68</c:v>
                </c:pt>
                <c:pt idx="21">
                  <c:v>213.36</c:v>
                </c:pt>
                <c:pt idx="22">
                  <c:v>132.07</c:v>
                </c:pt>
                <c:pt idx="23">
                  <c:v>105.69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7B-4D14-AC9D-61FCEB311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43.081999999999994</v>
      </c>
      <c r="C4" s="18">
        <v>11.875</v>
      </c>
      <c r="D4" s="18">
        <v>11.148</v>
      </c>
      <c r="E4" s="18">
        <v>5.1029999999999998</v>
      </c>
      <c r="F4" s="18">
        <v>4.133</v>
      </c>
      <c r="G4" s="18">
        <v>4.5090000000000003</v>
      </c>
      <c r="H4" s="18">
        <v>11.045</v>
      </c>
      <c r="I4" s="18">
        <v>40.653999999999996</v>
      </c>
      <c r="J4" s="18">
        <v>50.930999999999997</v>
      </c>
      <c r="K4" s="18">
        <v>40.98</v>
      </c>
      <c r="L4" s="18">
        <v>40.120999999999995</v>
      </c>
      <c r="M4" s="18">
        <v>68.376000000000005</v>
      </c>
      <c r="N4" s="18">
        <v>52.459000000000003</v>
      </c>
      <c r="O4" s="18">
        <v>38.327999999999989</v>
      </c>
      <c r="P4" s="18">
        <v>16.396999999999998</v>
      </c>
      <c r="Q4" s="18">
        <v>30.602999999999998</v>
      </c>
      <c r="R4" s="18">
        <v>63.571999999999996</v>
      </c>
      <c r="S4" s="18">
        <v>54.634999999999998</v>
      </c>
      <c r="T4" s="18">
        <v>32.313000000000002</v>
      </c>
      <c r="U4" s="18">
        <v>37.091999999999999</v>
      </c>
      <c r="V4" s="18">
        <v>54.666000000000004</v>
      </c>
      <c r="W4" s="18">
        <v>53.667999999999999</v>
      </c>
      <c r="X4" s="18">
        <v>42.247</v>
      </c>
      <c r="Y4" s="18">
        <v>37.457999999999998</v>
      </c>
      <c r="Z4" s="19"/>
      <c r="AA4" s="20">
        <f>SUM(B4:Z4)</f>
        <v>845.39499999999987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105.47</v>
      </c>
      <c r="C7" s="28">
        <v>90.53</v>
      </c>
      <c r="D7" s="28">
        <v>86.01</v>
      </c>
      <c r="E7" s="28">
        <v>86.79</v>
      </c>
      <c r="F7" s="28">
        <v>87.1</v>
      </c>
      <c r="G7" s="28">
        <v>97.2</v>
      </c>
      <c r="H7" s="28">
        <v>129.41999999999999</v>
      </c>
      <c r="I7" s="28">
        <v>161.77000000000001</v>
      </c>
      <c r="J7" s="28">
        <v>104</v>
      </c>
      <c r="K7" s="28">
        <v>113.18</v>
      </c>
      <c r="L7" s="28">
        <v>93.69</v>
      </c>
      <c r="M7" s="28">
        <v>80.28</v>
      </c>
      <c r="N7" s="28">
        <v>77.239999999999995</v>
      </c>
      <c r="O7" s="28">
        <v>75.53</v>
      </c>
      <c r="P7" s="28">
        <v>65.61</v>
      </c>
      <c r="Q7" s="28">
        <v>79.319999999999993</v>
      </c>
      <c r="R7" s="28">
        <v>94.46</v>
      </c>
      <c r="S7" s="28">
        <v>95.74</v>
      </c>
      <c r="T7" s="28">
        <v>163.99</v>
      </c>
      <c r="U7" s="28">
        <v>219.38</v>
      </c>
      <c r="V7" s="28">
        <v>244.68</v>
      </c>
      <c r="W7" s="28">
        <v>213.36</v>
      </c>
      <c r="X7" s="28">
        <v>132.07</v>
      </c>
      <c r="Y7" s="28">
        <v>105.69</v>
      </c>
      <c r="Z7" s="29"/>
      <c r="AA7" s="30">
        <f>IF(SUM(B7:Z7)&lt;&gt;0,AVERAGEIF(B7:Z7,"&lt;&gt;"""),"")</f>
        <v>116.77125000000001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18.265999999999998</v>
      </c>
      <c r="C12" s="52"/>
      <c r="D12" s="52"/>
      <c r="E12" s="52"/>
      <c r="F12" s="52"/>
      <c r="G12" s="52"/>
      <c r="H12" s="52"/>
      <c r="I12" s="52"/>
      <c r="J12" s="52">
        <v>16.818000000000001</v>
      </c>
      <c r="K12" s="52">
        <v>9</v>
      </c>
      <c r="L12" s="52">
        <v>12</v>
      </c>
      <c r="M12" s="52">
        <v>37.307000000000002</v>
      </c>
      <c r="N12" s="52">
        <v>20</v>
      </c>
      <c r="O12" s="52">
        <v>20</v>
      </c>
      <c r="P12" s="52"/>
      <c r="Q12" s="52">
        <v>3.8109999999999999</v>
      </c>
      <c r="R12" s="52">
        <v>36.4</v>
      </c>
      <c r="S12" s="52">
        <v>15.803000000000001</v>
      </c>
      <c r="T12" s="52">
        <v>25.968</v>
      </c>
      <c r="U12" s="52">
        <v>26.547000000000001</v>
      </c>
      <c r="V12" s="52">
        <v>40</v>
      </c>
      <c r="W12" s="52">
        <v>39.551000000000002</v>
      </c>
      <c r="X12" s="52">
        <v>32.5</v>
      </c>
      <c r="Y12" s="52">
        <v>31.567</v>
      </c>
      <c r="Z12" s="53"/>
      <c r="AA12" s="54">
        <f t="shared" si="0"/>
        <v>385.53800000000001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1.9E-2</v>
      </c>
      <c r="H14" s="57">
        <v>0.114</v>
      </c>
      <c r="I14" s="57">
        <v>0.27400000000000002</v>
      </c>
      <c r="J14" s="57">
        <v>0.40300000000000002</v>
      </c>
      <c r="K14" s="57">
        <v>1.2849999999999999</v>
      </c>
      <c r="L14" s="57">
        <v>1.6560000000000001</v>
      </c>
      <c r="M14" s="57">
        <v>1.302</v>
      </c>
      <c r="N14" s="57">
        <v>2.3690000000000002</v>
      </c>
      <c r="O14" s="57">
        <v>9.125</v>
      </c>
      <c r="P14" s="57">
        <v>9.3069999999999986</v>
      </c>
      <c r="Q14" s="57">
        <v>2.1660000000000004</v>
      </c>
      <c r="R14" s="57">
        <v>0.35699999999999998</v>
      </c>
      <c r="S14" s="57">
        <v>0.89600000000000002</v>
      </c>
      <c r="T14" s="57">
        <v>1.3939999999999999</v>
      </c>
      <c r="U14" s="57">
        <v>5.9700000000000006</v>
      </c>
      <c r="V14" s="57">
        <v>14.665999999999999</v>
      </c>
      <c r="W14" s="57">
        <v>9.6870000000000012</v>
      </c>
      <c r="X14" s="57">
        <v>4.7300000000000004</v>
      </c>
      <c r="Y14" s="57">
        <v>0.70900000000000007</v>
      </c>
      <c r="Z14" s="58"/>
      <c r="AA14" s="59">
        <f t="shared" si="0"/>
        <v>66.429000000000002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18.265999999999998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1.9E-2</v>
      </c>
      <c r="H16" s="62">
        <f t="shared" si="1"/>
        <v>0.114</v>
      </c>
      <c r="I16" s="62">
        <f t="shared" si="1"/>
        <v>0.27400000000000002</v>
      </c>
      <c r="J16" s="62">
        <f t="shared" si="1"/>
        <v>17.221</v>
      </c>
      <c r="K16" s="62">
        <f t="shared" si="1"/>
        <v>10.285</v>
      </c>
      <c r="L16" s="62">
        <f t="shared" si="1"/>
        <v>13.656000000000001</v>
      </c>
      <c r="M16" s="62">
        <f t="shared" si="1"/>
        <v>38.609000000000002</v>
      </c>
      <c r="N16" s="62">
        <f t="shared" si="1"/>
        <v>22.369</v>
      </c>
      <c r="O16" s="62">
        <f t="shared" si="1"/>
        <v>29.125</v>
      </c>
      <c r="P16" s="62">
        <f t="shared" si="1"/>
        <v>9.3069999999999986</v>
      </c>
      <c r="Q16" s="62">
        <f t="shared" si="1"/>
        <v>5.9770000000000003</v>
      </c>
      <c r="R16" s="62">
        <f t="shared" si="1"/>
        <v>36.756999999999998</v>
      </c>
      <c r="S16" s="62">
        <f t="shared" si="1"/>
        <v>16.699000000000002</v>
      </c>
      <c r="T16" s="62">
        <f t="shared" si="1"/>
        <v>27.361999999999998</v>
      </c>
      <c r="U16" s="62">
        <f t="shared" si="1"/>
        <v>32.517000000000003</v>
      </c>
      <c r="V16" s="62">
        <f t="shared" si="1"/>
        <v>54.665999999999997</v>
      </c>
      <c r="W16" s="62">
        <f t="shared" si="1"/>
        <v>49.238</v>
      </c>
      <c r="X16" s="62">
        <f t="shared" si="1"/>
        <v>37.230000000000004</v>
      </c>
      <c r="Y16" s="62">
        <f t="shared" si="1"/>
        <v>32.276000000000003</v>
      </c>
      <c r="Z16" s="63" t="str">
        <f t="shared" si="1"/>
        <v/>
      </c>
      <c r="AA16" s="64">
        <f>SUM(AA10:AA15)</f>
        <v>451.96699999999998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8.2959999999999994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8.2959999999999994</v>
      </c>
    </row>
    <row r="20" spans="1:27" ht="24.95" customHeight="1" x14ac:dyDescent="0.2">
      <c r="A20" s="75" t="s">
        <v>15</v>
      </c>
      <c r="B20" s="76">
        <v>6.8869999999999996</v>
      </c>
      <c r="C20" s="77">
        <v>3.4350000000000001</v>
      </c>
      <c r="D20" s="77">
        <v>3.3109999999999999</v>
      </c>
      <c r="E20" s="77">
        <v>1.55</v>
      </c>
      <c r="F20" s="77">
        <v>1.246</v>
      </c>
      <c r="G20" s="77">
        <v>1.3109999999999999</v>
      </c>
      <c r="H20" s="77">
        <v>3.335</v>
      </c>
      <c r="I20" s="77">
        <v>12.568999999999999</v>
      </c>
      <c r="J20" s="77">
        <v>10.167</v>
      </c>
      <c r="K20" s="77">
        <v>9.9870000000000001</v>
      </c>
      <c r="L20" s="77">
        <v>9.9819999999999993</v>
      </c>
      <c r="M20" s="77">
        <v>10.007999999999999</v>
      </c>
      <c r="N20" s="77">
        <v>10.039999999999999</v>
      </c>
      <c r="O20" s="77">
        <v>6.5049999999999999</v>
      </c>
      <c r="P20" s="77">
        <v>6.2519999999999998</v>
      </c>
      <c r="Q20" s="77">
        <v>10.133000000000001</v>
      </c>
      <c r="R20" s="77">
        <v>8.7219999999999995</v>
      </c>
      <c r="S20" s="77">
        <v>8.7159999999999993</v>
      </c>
      <c r="T20" s="77">
        <v>0.63500000000000001</v>
      </c>
      <c r="U20" s="77"/>
      <c r="V20" s="77"/>
      <c r="W20" s="77"/>
      <c r="X20" s="77"/>
      <c r="Y20" s="77"/>
      <c r="Z20" s="78"/>
      <c r="AA20" s="79">
        <f t="shared" si="2"/>
        <v>124.79099999999998</v>
      </c>
    </row>
    <row r="21" spans="1:27" ht="24.95" customHeight="1" x14ac:dyDescent="0.2">
      <c r="A21" s="75" t="s">
        <v>16</v>
      </c>
      <c r="B21" s="80">
        <v>17.928999999999998</v>
      </c>
      <c r="C21" s="81">
        <v>8.44</v>
      </c>
      <c r="D21" s="81">
        <v>7.8369999999999997</v>
      </c>
      <c r="E21" s="81">
        <v>3.5529999999999999</v>
      </c>
      <c r="F21" s="81">
        <v>2.887</v>
      </c>
      <c r="G21" s="81">
        <v>3.1789999999999998</v>
      </c>
      <c r="H21" s="81">
        <v>7.5960000000000001</v>
      </c>
      <c r="I21" s="81">
        <v>19.515000000000001</v>
      </c>
      <c r="J21" s="81">
        <v>23.542999999999999</v>
      </c>
      <c r="K21" s="81">
        <v>20.707999999999998</v>
      </c>
      <c r="L21" s="81">
        <v>16.483000000000001</v>
      </c>
      <c r="M21" s="81">
        <v>19.759</v>
      </c>
      <c r="N21" s="81">
        <v>20.05</v>
      </c>
      <c r="O21" s="81">
        <v>2.698</v>
      </c>
      <c r="P21" s="81">
        <v>0.83799999999999997</v>
      </c>
      <c r="Q21" s="81">
        <v>14.493</v>
      </c>
      <c r="R21" s="81">
        <v>18.093</v>
      </c>
      <c r="S21" s="81">
        <v>29.22</v>
      </c>
      <c r="T21" s="81">
        <v>4.3159999999999998</v>
      </c>
      <c r="U21" s="81">
        <v>4.5750000000000002</v>
      </c>
      <c r="V21" s="81"/>
      <c r="W21" s="81">
        <v>4.43</v>
      </c>
      <c r="X21" s="81">
        <v>5.0170000000000003</v>
      </c>
      <c r="Y21" s="81">
        <v>5.1820000000000004</v>
      </c>
      <c r="Z21" s="78"/>
      <c r="AA21" s="79">
        <f t="shared" si="2"/>
        <v>260.34100000000001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24.815999999999999</v>
      </c>
      <c r="C25" s="88">
        <f t="shared" ref="C25:Z25" si="3">IF(LEN(C$2)&gt;0,SUM(C19:C24),"")</f>
        <v>11.875</v>
      </c>
      <c r="D25" s="88">
        <f t="shared" si="3"/>
        <v>11.148</v>
      </c>
      <c r="E25" s="88">
        <f t="shared" si="3"/>
        <v>5.1029999999999998</v>
      </c>
      <c r="F25" s="88">
        <f t="shared" si="3"/>
        <v>4.133</v>
      </c>
      <c r="G25" s="88">
        <f t="shared" si="3"/>
        <v>4.49</v>
      </c>
      <c r="H25" s="88">
        <f t="shared" si="3"/>
        <v>10.931000000000001</v>
      </c>
      <c r="I25" s="88">
        <f t="shared" si="3"/>
        <v>40.379999999999995</v>
      </c>
      <c r="J25" s="88">
        <f t="shared" si="3"/>
        <v>33.71</v>
      </c>
      <c r="K25" s="88">
        <f t="shared" si="3"/>
        <v>30.695</v>
      </c>
      <c r="L25" s="88">
        <f t="shared" si="3"/>
        <v>26.465</v>
      </c>
      <c r="M25" s="88">
        <f t="shared" si="3"/>
        <v>29.766999999999999</v>
      </c>
      <c r="N25" s="88">
        <f t="shared" si="3"/>
        <v>30.09</v>
      </c>
      <c r="O25" s="88">
        <f t="shared" si="3"/>
        <v>9.2029999999999994</v>
      </c>
      <c r="P25" s="88">
        <f t="shared" si="3"/>
        <v>7.09</v>
      </c>
      <c r="Q25" s="88">
        <f t="shared" si="3"/>
        <v>24.626000000000001</v>
      </c>
      <c r="R25" s="88">
        <f t="shared" si="3"/>
        <v>26.814999999999998</v>
      </c>
      <c r="S25" s="88">
        <f t="shared" si="3"/>
        <v>37.936</v>
      </c>
      <c r="T25" s="88">
        <f t="shared" si="3"/>
        <v>4.9509999999999996</v>
      </c>
      <c r="U25" s="88">
        <f t="shared" si="3"/>
        <v>4.5750000000000002</v>
      </c>
      <c r="V25" s="88">
        <f t="shared" si="3"/>
        <v>0</v>
      </c>
      <c r="W25" s="88">
        <f t="shared" si="3"/>
        <v>4.43</v>
      </c>
      <c r="X25" s="88">
        <f t="shared" si="3"/>
        <v>5.0170000000000003</v>
      </c>
      <c r="Y25" s="88">
        <f t="shared" si="3"/>
        <v>5.1820000000000004</v>
      </c>
      <c r="Z25" s="89" t="str">
        <f t="shared" si="3"/>
        <v/>
      </c>
      <c r="AA25" s="90">
        <f>SUM(AA19:AA24)</f>
        <v>393.428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43.082000000000001</v>
      </c>
      <c r="C29" s="77">
        <v>11.875</v>
      </c>
      <c r="D29" s="77">
        <v>11.148</v>
      </c>
      <c r="E29" s="77">
        <v>5.1029999999999998</v>
      </c>
      <c r="F29" s="77">
        <v>4.133</v>
      </c>
      <c r="G29" s="77">
        <v>4.5090000000000003</v>
      </c>
      <c r="H29" s="77">
        <v>11.045</v>
      </c>
      <c r="I29" s="77">
        <v>40.654000000000003</v>
      </c>
      <c r="J29" s="77">
        <v>50.930999999999997</v>
      </c>
      <c r="K29" s="77">
        <v>40.98</v>
      </c>
      <c r="L29" s="77">
        <v>40.121000000000002</v>
      </c>
      <c r="M29" s="77">
        <v>68.376000000000005</v>
      </c>
      <c r="N29" s="77">
        <v>52.459000000000003</v>
      </c>
      <c r="O29" s="77">
        <v>38.328000000000003</v>
      </c>
      <c r="P29" s="77">
        <v>16.396999999999998</v>
      </c>
      <c r="Q29" s="77">
        <v>30.603000000000002</v>
      </c>
      <c r="R29" s="77">
        <v>63.572000000000003</v>
      </c>
      <c r="S29" s="77">
        <v>54.634999999999998</v>
      </c>
      <c r="T29" s="77">
        <v>32.313000000000002</v>
      </c>
      <c r="U29" s="77">
        <v>37.091999999999999</v>
      </c>
      <c r="V29" s="77">
        <v>54.665999999999997</v>
      </c>
      <c r="W29" s="77">
        <v>53.667999999999999</v>
      </c>
      <c r="X29" s="77">
        <v>42.247</v>
      </c>
      <c r="Y29" s="77">
        <v>37.457999999999998</v>
      </c>
      <c r="Z29" s="78"/>
      <c r="AA29" s="79">
        <f>SUM(B29:Z29)</f>
        <v>845.39499999999987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43.082000000000001</v>
      </c>
      <c r="C31" s="62">
        <f t="shared" ref="C31:Z31" si="4">IF(LEN(C$2)&gt;0,SUM(C28:C30),"")</f>
        <v>11.875</v>
      </c>
      <c r="D31" s="62">
        <f t="shared" si="4"/>
        <v>11.148</v>
      </c>
      <c r="E31" s="62">
        <f t="shared" si="4"/>
        <v>5.1029999999999998</v>
      </c>
      <c r="F31" s="62">
        <f t="shared" si="4"/>
        <v>4.133</v>
      </c>
      <c r="G31" s="62">
        <f t="shared" si="4"/>
        <v>4.5090000000000003</v>
      </c>
      <c r="H31" s="62">
        <f t="shared" si="4"/>
        <v>11.045</v>
      </c>
      <c r="I31" s="62">
        <f t="shared" si="4"/>
        <v>40.654000000000003</v>
      </c>
      <c r="J31" s="62">
        <f t="shared" si="4"/>
        <v>50.930999999999997</v>
      </c>
      <c r="K31" s="62">
        <f t="shared" si="4"/>
        <v>40.98</v>
      </c>
      <c r="L31" s="62">
        <f t="shared" si="4"/>
        <v>40.121000000000002</v>
      </c>
      <c r="M31" s="62">
        <f t="shared" si="4"/>
        <v>68.376000000000005</v>
      </c>
      <c r="N31" s="62">
        <f t="shared" si="4"/>
        <v>52.459000000000003</v>
      </c>
      <c r="O31" s="62">
        <f t="shared" si="4"/>
        <v>38.328000000000003</v>
      </c>
      <c r="P31" s="62">
        <f t="shared" si="4"/>
        <v>16.396999999999998</v>
      </c>
      <c r="Q31" s="62">
        <f t="shared" si="4"/>
        <v>30.603000000000002</v>
      </c>
      <c r="R31" s="62">
        <f t="shared" si="4"/>
        <v>63.572000000000003</v>
      </c>
      <c r="S31" s="62">
        <f t="shared" si="4"/>
        <v>54.634999999999998</v>
      </c>
      <c r="T31" s="62">
        <f t="shared" si="4"/>
        <v>32.313000000000002</v>
      </c>
      <c r="U31" s="62">
        <f t="shared" si="4"/>
        <v>37.091999999999999</v>
      </c>
      <c r="V31" s="62">
        <f t="shared" si="4"/>
        <v>54.665999999999997</v>
      </c>
      <c r="W31" s="62">
        <f t="shared" si="4"/>
        <v>53.667999999999999</v>
      </c>
      <c r="X31" s="62">
        <f t="shared" si="4"/>
        <v>42.247</v>
      </c>
      <c r="Y31" s="62">
        <f t="shared" si="4"/>
        <v>37.457999999999998</v>
      </c>
      <c r="Z31" s="63" t="str">
        <f t="shared" si="4"/>
        <v/>
      </c>
      <c r="AA31" s="64">
        <f>SUM(AA28:AA30)</f>
        <v>845.39499999999987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43.081999999999994</v>
      </c>
      <c r="C51" s="88">
        <f t="shared" si="10"/>
        <v>11.875</v>
      </c>
      <c r="D51" s="88">
        <f t="shared" si="10"/>
        <v>11.148</v>
      </c>
      <c r="E51" s="88">
        <f t="shared" si="10"/>
        <v>5.1029999999999998</v>
      </c>
      <c r="F51" s="88">
        <f t="shared" si="10"/>
        <v>4.133</v>
      </c>
      <c r="G51" s="88">
        <f t="shared" si="10"/>
        <v>4.5090000000000003</v>
      </c>
      <c r="H51" s="88">
        <f t="shared" si="10"/>
        <v>11.045000000000002</v>
      </c>
      <c r="I51" s="88">
        <f t="shared" si="10"/>
        <v>40.653999999999996</v>
      </c>
      <c r="J51" s="88">
        <f t="shared" si="10"/>
        <v>50.930999999999997</v>
      </c>
      <c r="K51" s="88">
        <f t="shared" si="10"/>
        <v>40.980000000000004</v>
      </c>
      <c r="L51" s="88">
        <f t="shared" si="10"/>
        <v>40.121000000000002</v>
      </c>
      <c r="M51" s="88">
        <f t="shared" si="10"/>
        <v>68.376000000000005</v>
      </c>
      <c r="N51" s="88">
        <f t="shared" si="10"/>
        <v>52.459000000000003</v>
      </c>
      <c r="O51" s="88">
        <f t="shared" si="10"/>
        <v>38.328000000000003</v>
      </c>
      <c r="P51" s="88">
        <f t="shared" si="10"/>
        <v>16.396999999999998</v>
      </c>
      <c r="Q51" s="88">
        <f t="shared" si="10"/>
        <v>30.603000000000002</v>
      </c>
      <c r="R51" s="88">
        <f t="shared" si="10"/>
        <v>63.571999999999996</v>
      </c>
      <c r="S51" s="88">
        <f t="shared" si="10"/>
        <v>54.635000000000005</v>
      </c>
      <c r="T51" s="88">
        <f t="shared" si="10"/>
        <v>32.312999999999995</v>
      </c>
      <c r="U51" s="88">
        <f t="shared" si="10"/>
        <v>37.092000000000006</v>
      </c>
      <c r="V51" s="88">
        <f t="shared" si="10"/>
        <v>54.665999999999997</v>
      </c>
      <c r="W51" s="88">
        <f t="shared" si="10"/>
        <v>53.667999999999999</v>
      </c>
      <c r="X51" s="88">
        <f t="shared" si="10"/>
        <v>42.247000000000007</v>
      </c>
      <c r="Y51" s="88">
        <f t="shared" si="10"/>
        <v>37.458000000000006</v>
      </c>
      <c r="Z51" s="89" t="str">
        <f t="shared" si="10"/>
        <v/>
      </c>
      <c r="AA51" s="104">
        <f>SUM(B51:Z51)</f>
        <v>845.39499999999987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43.082000000000001</v>
      </c>
      <c r="C4" s="18">
        <v>11.875</v>
      </c>
      <c r="D4" s="18">
        <v>11.148</v>
      </c>
      <c r="E4" s="18">
        <v>5.1029999999999998</v>
      </c>
      <c r="F4" s="18">
        <v>4.133</v>
      </c>
      <c r="G4" s="18">
        <v>4.5089999999999995</v>
      </c>
      <c r="H4" s="18">
        <v>11.045</v>
      </c>
      <c r="I4" s="18">
        <v>40.653999999999996</v>
      </c>
      <c r="J4" s="18">
        <v>50.930999999999997</v>
      </c>
      <c r="K4" s="18">
        <v>40.98</v>
      </c>
      <c r="L4" s="18">
        <v>40.120999999999995</v>
      </c>
      <c r="M4" s="18">
        <v>68.376000000000005</v>
      </c>
      <c r="N4" s="18">
        <v>52.458999999999996</v>
      </c>
      <c r="O4" s="18">
        <v>38.328000000000003</v>
      </c>
      <c r="P4" s="18">
        <v>16.396999999999998</v>
      </c>
      <c r="Q4" s="18">
        <v>30.602999999999998</v>
      </c>
      <c r="R4" s="18">
        <v>63.572000000000003</v>
      </c>
      <c r="S4" s="18">
        <v>54.634999999999998</v>
      </c>
      <c r="T4" s="18">
        <v>32.312999999999995</v>
      </c>
      <c r="U4" s="18">
        <v>37.091999999999999</v>
      </c>
      <c r="V4" s="18">
        <v>54.665999999999997</v>
      </c>
      <c r="W4" s="18">
        <v>53.667999999999999</v>
      </c>
      <c r="X4" s="18">
        <v>42.247</v>
      </c>
      <c r="Y4" s="18">
        <v>37.458000000000006</v>
      </c>
      <c r="Z4" s="19"/>
      <c r="AA4" s="20">
        <f>SUM(B4:Z4)</f>
        <v>845.39499999999987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105.47</v>
      </c>
      <c r="C7" s="28">
        <v>90.53</v>
      </c>
      <c r="D7" s="28">
        <v>86.01</v>
      </c>
      <c r="E7" s="28">
        <v>86.79</v>
      </c>
      <c r="F7" s="28">
        <v>87.1</v>
      </c>
      <c r="G7" s="28">
        <v>97.2</v>
      </c>
      <c r="H7" s="28">
        <v>129.41999999999999</v>
      </c>
      <c r="I7" s="28">
        <v>161.77000000000001</v>
      </c>
      <c r="J7" s="28">
        <v>104</v>
      </c>
      <c r="K7" s="28">
        <v>113.18</v>
      </c>
      <c r="L7" s="28">
        <v>93.69</v>
      </c>
      <c r="M7" s="28">
        <v>80.28</v>
      </c>
      <c r="N7" s="28">
        <v>77.239999999999995</v>
      </c>
      <c r="O7" s="28">
        <v>75.53</v>
      </c>
      <c r="P7" s="28">
        <v>65.61</v>
      </c>
      <c r="Q7" s="28">
        <v>79.319999999999993</v>
      </c>
      <c r="R7" s="28">
        <v>94.46</v>
      </c>
      <c r="S7" s="28">
        <v>95.74</v>
      </c>
      <c r="T7" s="28">
        <v>163.99</v>
      </c>
      <c r="U7" s="28">
        <v>219.38</v>
      </c>
      <c r="V7" s="28">
        <v>244.68</v>
      </c>
      <c r="W7" s="28">
        <v>213.36</v>
      </c>
      <c r="X7" s="28">
        <v>132.07</v>
      </c>
      <c r="Y7" s="28">
        <v>105.69</v>
      </c>
      <c r="Z7" s="29"/>
      <c r="AA7" s="30">
        <f>IF(SUM(B7:Z7)&lt;&gt;0,AVERAGEIF(B7:Z7,"&lt;&gt;"""),"")</f>
        <v>116.77125000000001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0.93899999999999995</v>
      </c>
      <c r="C14" s="57">
        <v>4.5839999999999996</v>
      </c>
      <c r="D14" s="57">
        <v>3.98</v>
      </c>
      <c r="E14" s="57">
        <v>4.0030000000000001</v>
      </c>
      <c r="F14" s="57">
        <v>4.133</v>
      </c>
      <c r="G14" s="57">
        <v>4.5089999999999995</v>
      </c>
      <c r="H14" s="57">
        <v>11.045</v>
      </c>
      <c r="I14" s="57">
        <v>37.653999999999996</v>
      </c>
      <c r="J14" s="57">
        <v>41.688999999999993</v>
      </c>
      <c r="K14" s="57">
        <v>7.0810000000000004</v>
      </c>
      <c r="L14" s="57"/>
      <c r="M14" s="57">
        <v>10.145999999999999</v>
      </c>
      <c r="N14" s="57">
        <v>1.9239999999999999</v>
      </c>
      <c r="O14" s="57"/>
      <c r="P14" s="57"/>
      <c r="Q14" s="57">
        <v>14.2</v>
      </c>
      <c r="R14" s="57">
        <v>25.265999999999998</v>
      </c>
      <c r="S14" s="57">
        <v>27.259</v>
      </c>
      <c r="T14" s="57">
        <v>3.8620000000000001</v>
      </c>
      <c r="U14" s="57">
        <v>3.4489999999999998</v>
      </c>
      <c r="V14" s="57"/>
      <c r="W14" s="57">
        <v>1.0069999999999999</v>
      </c>
      <c r="X14" s="57">
        <v>3.0019999999999998</v>
      </c>
      <c r="Y14" s="57">
        <v>6.31</v>
      </c>
      <c r="Z14" s="58"/>
      <c r="AA14" s="59">
        <f t="shared" si="0"/>
        <v>216.042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0.93899999999999995</v>
      </c>
      <c r="C16" s="62">
        <f t="shared" ref="C16:Z16" si="1">IF(LEN(C$2)&gt;0,SUM(C10:C15),"")</f>
        <v>4.5839999999999996</v>
      </c>
      <c r="D16" s="62">
        <f t="shared" si="1"/>
        <v>3.98</v>
      </c>
      <c r="E16" s="62">
        <f t="shared" si="1"/>
        <v>4.0030000000000001</v>
      </c>
      <c r="F16" s="62">
        <f t="shared" si="1"/>
        <v>4.133</v>
      </c>
      <c r="G16" s="62">
        <f t="shared" si="1"/>
        <v>4.5089999999999995</v>
      </c>
      <c r="H16" s="62">
        <f t="shared" si="1"/>
        <v>11.045</v>
      </c>
      <c r="I16" s="62">
        <f t="shared" si="1"/>
        <v>37.653999999999996</v>
      </c>
      <c r="J16" s="62">
        <f t="shared" si="1"/>
        <v>41.688999999999993</v>
      </c>
      <c r="K16" s="62">
        <f t="shared" si="1"/>
        <v>7.0810000000000004</v>
      </c>
      <c r="L16" s="62">
        <f t="shared" si="1"/>
        <v>0</v>
      </c>
      <c r="M16" s="62">
        <f t="shared" si="1"/>
        <v>10.145999999999999</v>
      </c>
      <c r="N16" s="62">
        <f t="shared" si="1"/>
        <v>1.9239999999999999</v>
      </c>
      <c r="O16" s="62">
        <f t="shared" si="1"/>
        <v>0</v>
      </c>
      <c r="P16" s="62">
        <f t="shared" si="1"/>
        <v>0</v>
      </c>
      <c r="Q16" s="62">
        <f t="shared" si="1"/>
        <v>14.2</v>
      </c>
      <c r="R16" s="62">
        <f t="shared" si="1"/>
        <v>25.265999999999998</v>
      </c>
      <c r="S16" s="62">
        <f t="shared" si="1"/>
        <v>27.259</v>
      </c>
      <c r="T16" s="62">
        <f t="shared" si="1"/>
        <v>3.8620000000000001</v>
      </c>
      <c r="U16" s="62">
        <f t="shared" si="1"/>
        <v>3.4489999999999998</v>
      </c>
      <c r="V16" s="62">
        <f t="shared" si="1"/>
        <v>0</v>
      </c>
      <c r="W16" s="62">
        <f t="shared" si="1"/>
        <v>1.0069999999999999</v>
      </c>
      <c r="X16" s="62">
        <f t="shared" si="1"/>
        <v>3.0019999999999998</v>
      </c>
      <c r="Y16" s="62">
        <f t="shared" si="1"/>
        <v>6.31</v>
      </c>
      <c r="Z16" s="63" t="str">
        <f t="shared" si="1"/>
        <v/>
      </c>
      <c r="AA16" s="64">
        <f>SUM(AA10:AA15)</f>
        <v>216.042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</v>
      </c>
      <c r="C20" s="77"/>
      <c r="D20" s="77">
        <v>2.4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0.09</v>
      </c>
      <c r="P20" s="77">
        <v>0.06</v>
      </c>
      <c r="Q20" s="77"/>
      <c r="R20" s="77">
        <v>0.85099999999999998</v>
      </c>
      <c r="S20" s="77">
        <v>0.9</v>
      </c>
      <c r="T20" s="77">
        <v>2.67</v>
      </c>
      <c r="U20" s="77">
        <v>2.19</v>
      </c>
      <c r="V20" s="77">
        <v>40.826999999999998</v>
      </c>
      <c r="W20" s="77"/>
      <c r="X20" s="77">
        <v>2.35</v>
      </c>
      <c r="Y20" s="77">
        <v>2.25</v>
      </c>
      <c r="Z20" s="78"/>
      <c r="AA20" s="79">
        <f t="shared" si="2"/>
        <v>58.187999999999995</v>
      </c>
    </row>
    <row r="21" spans="1:27" ht="24.95" customHeight="1" x14ac:dyDescent="0.2">
      <c r="A21" s="75" t="s">
        <v>16</v>
      </c>
      <c r="B21" s="80">
        <v>38.542999999999999</v>
      </c>
      <c r="C21" s="81">
        <v>7.2910000000000004</v>
      </c>
      <c r="D21" s="81">
        <v>4.7680000000000007</v>
      </c>
      <c r="E21" s="81">
        <v>1.1000000000000001</v>
      </c>
      <c r="F21" s="81"/>
      <c r="G21" s="81"/>
      <c r="H21" s="81"/>
      <c r="I21" s="81">
        <v>3</v>
      </c>
      <c r="J21" s="81">
        <v>9.2419999999999991</v>
      </c>
      <c r="K21" s="81">
        <v>33.899000000000001</v>
      </c>
      <c r="L21" s="81">
        <v>40.120999999999995</v>
      </c>
      <c r="M21" s="81">
        <v>58.230000000000004</v>
      </c>
      <c r="N21" s="81">
        <v>50.534999999999997</v>
      </c>
      <c r="O21" s="81">
        <v>38.238</v>
      </c>
      <c r="P21" s="81">
        <v>16.337</v>
      </c>
      <c r="Q21" s="81">
        <v>16.402999999999999</v>
      </c>
      <c r="R21" s="81">
        <v>37.454999999999998</v>
      </c>
      <c r="S21" s="81">
        <v>26.475999999999999</v>
      </c>
      <c r="T21" s="81">
        <v>25.780999999999999</v>
      </c>
      <c r="U21" s="81">
        <v>31.452999999999999</v>
      </c>
      <c r="V21" s="81">
        <v>13.839</v>
      </c>
      <c r="W21" s="81">
        <v>52.661000000000001</v>
      </c>
      <c r="X21" s="81">
        <v>36.894999999999996</v>
      </c>
      <c r="Y21" s="81">
        <v>28.898000000000003</v>
      </c>
      <c r="Z21" s="78"/>
      <c r="AA21" s="79">
        <f t="shared" si="2"/>
        <v>571.16499999999996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42.143000000000001</v>
      </c>
      <c r="C25" s="88">
        <f t="shared" si="3"/>
        <v>7.2910000000000004</v>
      </c>
      <c r="D25" s="88">
        <f t="shared" si="3"/>
        <v>7.168000000000001</v>
      </c>
      <c r="E25" s="88">
        <f t="shared" si="3"/>
        <v>1.1000000000000001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</v>
      </c>
      <c r="J25" s="88">
        <f t="shared" si="3"/>
        <v>9.2419999999999991</v>
      </c>
      <c r="K25" s="88">
        <f t="shared" si="3"/>
        <v>33.899000000000001</v>
      </c>
      <c r="L25" s="88">
        <f t="shared" si="3"/>
        <v>40.120999999999995</v>
      </c>
      <c r="M25" s="88">
        <f t="shared" si="3"/>
        <v>58.230000000000004</v>
      </c>
      <c r="N25" s="88">
        <f t="shared" si="3"/>
        <v>50.534999999999997</v>
      </c>
      <c r="O25" s="88">
        <f t="shared" si="3"/>
        <v>38.328000000000003</v>
      </c>
      <c r="P25" s="88">
        <f t="shared" si="3"/>
        <v>16.396999999999998</v>
      </c>
      <c r="Q25" s="88">
        <f t="shared" si="3"/>
        <v>16.402999999999999</v>
      </c>
      <c r="R25" s="88">
        <f t="shared" si="3"/>
        <v>38.305999999999997</v>
      </c>
      <c r="S25" s="88">
        <f t="shared" si="3"/>
        <v>27.375999999999998</v>
      </c>
      <c r="T25" s="88">
        <f t="shared" si="3"/>
        <v>28.451000000000001</v>
      </c>
      <c r="U25" s="88">
        <f t="shared" si="3"/>
        <v>33.643000000000001</v>
      </c>
      <c r="V25" s="88">
        <f t="shared" si="3"/>
        <v>54.665999999999997</v>
      </c>
      <c r="W25" s="88">
        <f t="shared" si="3"/>
        <v>52.661000000000001</v>
      </c>
      <c r="X25" s="88">
        <f t="shared" si="3"/>
        <v>39.244999999999997</v>
      </c>
      <c r="Y25" s="88">
        <f t="shared" si="3"/>
        <v>31.148000000000003</v>
      </c>
      <c r="Z25" s="89">
        <f t="shared" si="3"/>
        <v>0</v>
      </c>
      <c r="AA25" s="90">
        <f t="shared" si="3"/>
        <v>629.35299999999995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43.082000000000001</v>
      </c>
      <c r="C29" s="77">
        <v>11.875</v>
      </c>
      <c r="D29" s="77">
        <v>11.148</v>
      </c>
      <c r="E29" s="77">
        <v>5.1029999999999998</v>
      </c>
      <c r="F29" s="77">
        <v>4.133</v>
      </c>
      <c r="G29" s="77">
        <v>4.5090000000000003</v>
      </c>
      <c r="H29" s="77">
        <v>11.045</v>
      </c>
      <c r="I29" s="77">
        <v>40.654000000000003</v>
      </c>
      <c r="J29" s="77">
        <v>50.930999999999997</v>
      </c>
      <c r="K29" s="77">
        <v>40.98</v>
      </c>
      <c r="L29" s="77">
        <v>40.121000000000002</v>
      </c>
      <c r="M29" s="77">
        <v>68.376000000000005</v>
      </c>
      <c r="N29" s="77">
        <v>52.459000000000003</v>
      </c>
      <c r="O29" s="77">
        <v>38.328000000000003</v>
      </c>
      <c r="P29" s="77">
        <v>16.396999999999998</v>
      </c>
      <c r="Q29" s="77">
        <v>30.603000000000002</v>
      </c>
      <c r="R29" s="77">
        <v>63.572000000000003</v>
      </c>
      <c r="S29" s="77">
        <v>54.634999999999998</v>
      </c>
      <c r="T29" s="77">
        <v>32.313000000000002</v>
      </c>
      <c r="U29" s="77">
        <v>37.091999999999999</v>
      </c>
      <c r="V29" s="77">
        <v>54.665999999999997</v>
      </c>
      <c r="W29" s="77">
        <v>53.667999999999999</v>
      </c>
      <c r="X29" s="77">
        <v>42.247</v>
      </c>
      <c r="Y29" s="77">
        <v>37.457999999999998</v>
      </c>
      <c r="Z29" s="78"/>
      <c r="AA29" s="79">
        <f>SUM(B29:Z29)</f>
        <v>845.39499999999987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43.082000000000001</v>
      </c>
      <c r="C31" s="62">
        <f t="shared" si="4"/>
        <v>11.875</v>
      </c>
      <c r="D31" s="62">
        <f t="shared" si="4"/>
        <v>11.148</v>
      </c>
      <c r="E31" s="62">
        <f t="shared" si="4"/>
        <v>5.1029999999999998</v>
      </c>
      <c r="F31" s="62">
        <f t="shared" si="4"/>
        <v>4.133</v>
      </c>
      <c r="G31" s="62">
        <f t="shared" si="4"/>
        <v>4.5090000000000003</v>
      </c>
      <c r="H31" s="62">
        <f t="shared" si="4"/>
        <v>11.045</v>
      </c>
      <c r="I31" s="62">
        <f t="shared" si="4"/>
        <v>40.654000000000003</v>
      </c>
      <c r="J31" s="62">
        <f t="shared" si="4"/>
        <v>50.930999999999997</v>
      </c>
      <c r="K31" s="62">
        <f t="shared" si="4"/>
        <v>40.98</v>
      </c>
      <c r="L31" s="62">
        <f t="shared" si="4"/>
        <v>40.121000000000002</v>
      </c>
      <c r="M31" s="62">
        <f t="shared" si="4"/>
        <v>68.376000000000005</v>
      </c>
      <c r="N31" s="62">
        <f t="shared" si="4"/>
        <v>52.459000000000003</v>
      </c>
      <c r="O31" s="62">
        <f t="shared" si="4"/>
        <v>38.328000000000003</v>
      </c>
      <c r="P31" s="62">
        <f t="shared" si="4"/>
        <v>16.396999999999998</v>
      </c>
      <c r="Q31" s="62">
        <f t="shared" si="4"/>
        <v>30.603000000000002</v>
      </c>
      <c r="R31" s="62">
        <f t="shared" si="4"/>
        <v>63.572000000000003</v>
      </c>
      <c r="S31" s="62">
        <f t="shared" si="4"/>
        <v>54.634999999999998</v>
      </c>
      <c r="T31" s="62">
        <f t="shared" si="4"/>
        <v>32.313000000000002</v>
      </c>
      <c r="U31" s="62">
        <f t="shared" si="4"/>
        <v>37.091999999999999</v>
      </c>
      <c r="V31" s="62">
        <f t="shared" si="4"/>
        <v>54.665999999999997</v>
      </c>
      <c r="W31" s="62">
        <f t="shared" si="4"/>
        <v>53.667999999999999</v>
      </c>
      <c r="X31" s="62">
        <f t="shared" si="4"/>
        <v>42.247</v>
      </c>
      <c r="Y31" s="62">
        <f t="shared" si="4"/>
        <v>37.457999999999998</v>
      </c>
      <c r="Z31" s="63">
        <f t="shared" si="4"/>
        <v>0</v>
      </c>
      <c r="AA31" s="64">
        <f t="shared" si="4"/>
        <v>845.39499999999987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43.082000000000001</v>
      </c>
      <c r="C51" s="88">
        <f t="shared" si="10"/>
        <v>11.875</v>
      </c>
      <c r="D51" s="88">
        <f t="shared" si="10"/>
        <v>11.148000000000001</v>
      </c>
      <c r="E51" s="88">
        <f t="shared" si="10"/>
        <v>5.1029999999999998</v>
      </c>
      <c r="F51" s="88">
        <f t="shared" si="10"/>
        <v>4.133</v>
      </c>
      <c r="G51" s="88">
        <f t="shared" si="10"/>
        <v>4.5089999999999995</v>
      </c>
      <c r="H51" s="88">
        <f t="shared" si="10"/>
        <v>11.045</v>
      </c>
      <c r="I51" s="88">
        <f t="shared" si="10"/>
        <v>40.653999999999996</v>
      </c>
      <c r="J51" s="88">
        <f t="shared" si="10"/>
        <v>50.93099999999999</v>
      </c>
      <c r="K51" s="88">
        <f t="shared" si="10"/>
        <v>40.980000000000004</v>
      </c>
      <c r="L51" s="88">
        <f t="shared" si="10"/>
        <v>40.120999999999995</v>
      </c>
      <c r="M51" s="88">
        <f t="shared" si="10"/>
        <v>68.376000000000005</v>
      </c>
      <c r="N51" s="88">
        <f t="shared" si="10"/>
        <v>52.458999999999996</v>
      </c>
      <c r="O51" s="88">
        <f t="shared" si="10"/>
        <v>38.328000000000003</v>
      </c>
      <c r="P51" s="88">
        <f t="shared" si="10"/>
        <v>16.396999999999998</v>
      </c>
      <c r="Q51" s="88">
        <f t="shared" si="10"/>
        <v>30.602999999999998</v>
      </c>
      <c r="R51" s="88">
        <f t="shared" si="10"/>
        <v>63.571999999999996</v>
      </c>
      <c r="S51" s="88">
        <f t="shared" si="10"/>
        <v>54.634999999999998</v>
      </c>
      <c r="T51" s="88">
        <f t="shared" si="10"/>
        <v>32.313000000000002</v>
      </c>
      <c r="U51" s="88">
        <f t="shared" si="10"/>
        <v>37.091999999999999</v>
      </c>
      <c r="V51" s="88">
        <f t="shared" si="10"/>
        <v>54.665999999999997</v>
      </c>
      <c r="W51" s="88">
        <f t="shared" si="10"/>
        <v>53.667999999999999</v>
      </c>
      <c r="X51" s="88">
        <f t="shared" si="10"/>
        <v>42.247</v>
      </c>
      <c r="Y51" s="88">
        <f t="shared" si="10"/>
        <v>37.458000000000006</v>
      </c>
      <c r="Z51" s="89">
        <f t="shared" si="10"/>
        <v>0</v>
      </c>
      <c r="AA51" s="104">
        <f>SUM(B51:Z51)</f>
        <v>845.39499999999987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105.47</v>
      </c>
      <c r="C7" s="117">
        <v>90.53</v>
      </c>
      <c r="D7" s="117">
        <v>86.01</v>
      </c>
      <c r="E7" s="117">
        <v>86.79</v>
      </c>
      <c r="F7" s="117">
        <v>87.1</v>
      </c>
      <c r="G7" s="117">
        <v>97.2</v>
      </c>
      <c r="H7" s="117">
        <v>129.41999999999999</v>
      </c>
      <c r="I7" s="117">
        <v>161.77000000000001</v>
      </c>
      <c r="J7" s="117">
        <v>104</v>
      </c>
      <c r="K7" s="117">
        <v>113.18</v>
      </c>
      <c r="L7" s="117">
        <v>93.69</v>
      </c>
      <c r="M7" s="117">
        <v>80.28</v>
      </c>
      <c r="N7" s="117">
        <v>77.239999999999995</v>
      </c>
      <c r="O7" s="117">
        <v>75.53</v>
      </c>
      <c r="P7" s="117">
        <v>65.61</v>
      </c>
      <c r="Q7" s="117">
        <v>79.319999999999993</v>
      </c>
      <c r="R7" s="117">
        <v>94.46</v>
      </c>
      <c r="S7" s="117">
        <v>95.74</v>
      </c>
      <c r="T7" s="117">
        <v>163.99</v>
      </c>
      <c r="U7" s="117">
        <v>219.38</v>
      </c>
      <c r="V7" s="117">
        <v>244.68</v>
      </c>
      <c r="W7" s="117">
        <v>213.36</v>
      </c>
      <c r="X7" s="117">
        <v>132.07</v>
      </c>
      <c r="Y7" s="117">
        <v>105.69</v>
      </c>
      <c r="Z7" s="118"/>
      <c r="AA7" s="119">
        <f>IF(SUM(B7:Z7)&lt;&gt;0,AVERAGEIF(B7:Z7,"&lt;&gt;"""),"")</f>
        <v>116.77125000000001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2024-06-03T20:19:47Z</dcterms:created>
  <dcterms:modified xsi:type="dcterms:W3CDTF">2024-06-03T20:19:48Z</dcterms:modified>
</cp:coreProperties>
</file>