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<sst xmlns="http://schemas.openxmlformats.org/spreadsheetml/2006/main" count="117" uniqueCount="53">
  <si>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02/06/2024 23:20:20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</si>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</sst>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318-460D-B5E3-E81784D1217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318-460D-B5E3-E81784D1217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</c:v>
                </c:pt>
                <c:pt idx="1">
                  <c:v>40</c:v>
                </c:pt>
                <c:pt idx="2">
                  <c:v>45.241</c:v>
                </c:pt>
                <c:pt idx="3">
                  <c:v>58.88</c:v>
                </c:pt>
                <c:pt idx="4">
                  <c:v>55.616</c:v>
                </c:pt>
                <c:pt idx="5">
                  <c:v>33</c:v>
                </c:pt>
                <c:pt idx="6">
                  <c:v>2</c:v>
                </c:pt>
                <c:pt idx="9">
                  <c:v>36</c:v>
                </c:pt>
                <c:pt idx="10">
                  <c:v>13</c:v>
                </c:pt>
                <c:pt idx="11">
                  <c:v>6</c:v>
                </c:pt>
                <c:pt idx="12">
                  <c:v>9</c:v>
                </c:pt>
                <c:pt idx="13">
                  <c:v>24.45</c:v>
                </c:pt>
                <c:pt idx="14">
                  <c:v>25.936</c:v>
                </c:pt>
                <c:pt idx="16">
                  <c:v>9</c:v>
                </c:pt>
                <c:pt idx="17">
                  <c:v>7</c:v>
                </c:pt>
                <c:pt idx="22">
                  <c:v>1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18-460D-B5E3-E81784D1217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18-460D-B5E3-E81784D1217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2.5470000000000002</c:v>
                </c:pt>
                <c:pt idx="1">
                  <c:v>4.0360000000000005</c:v>
                </c:pt>
                <c:pt idx="2">
                  <c:v>2.7529999999999997</c:v>
                </c:pt>
                <c:pt idx="3">
                  <c:v>1.444</c:v>
                </c:pt>
                <c:pt idx="4">
                  <c:v>1.242</c:v>
                </c:pt>
                <c:pt idx="5">
                  <c:v>2.9180000000000001</c:v>
                </c:pt>
                <c:pt idx="6">
                  <c:v>14.513</c:v>
                </c:pt>
                <c:pt idx="7">
                  <c:v>17.942</c:v>
                </c:pt>
                <c:pt idx="8">
                  <c:v>23.014000000000003</c:v>
                </c:pt>
                <c:pt idx="9">
                  <c:v>21.047999999999995</c:v>
                </c:pt>
                <c:pt idx="10">
                  <c:v>18.177</c:v>
                </c:pt>
                <c:pt idx="11">
                  <c:v>22.654999999999994</c:v>
                </c:pt>
                <c:pt idx="12">
                  <c:v>39.285999999999994</c:v>
                </c:pt>
                <c:pt idx="13">
                  <c:v>41.195</c:v>
                </c:pt>
                <c:pt idx="14">
                  <c:v>52.923000000000002</c:v>
                </c:pt>
                <c:pt idx="15">
                  <c:v>36.308</c:v>
                </c:pt>
                <c:pt idx="16">
                  <c:v>30.961000000000002</c:v>
                </c:pt>
                <c:pt idx="17">
                  <c:v>19.681000000000001</c:v>
                </c:pt>
                <c:pt idx="18">
                  <c:v>6.3049999999999997</c:v>
                </c:pt>
                <c:pt idx="19">
                  <c:v>2.6640000000000001</c:v>
                </c:pt>
                <c:pt idx="20">
                  <c:v>3.3139999999999996</c:v>
                </c:pt>
                <c:pt idx="21">
                  <c:v>3.3620000000000001</c:v>
                </c:pt>
                <c:pt idx="22">
                  <c:v>2.4470000000000001</c:v>
                </c:pt>
                <c:pt idx="23">
                  <c:v>2.5739999999999994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318-460D-B5E3-E81784D1217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318-460D-B5E3-E81784D1217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318-460D-B5E3-E81784D121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29.547000000000001</c:v>
                </c:pt>
                <c:pt idx="1">
                  <c:v>44.036000000000001</c:v>
                </c:pt>
                <c:pt idx="2">
                  <c:v>47.994</c:v>
                </c:pt>
                <c:pt idx="3">
                  <c:v>60.323999999999998</c:v>
                </c:pt>
                <c:pt idx="4">
                  <c:v>56.858000000000004</c:v>
                </c:pt>
                <c:pt idx="5">
                  <c:v>35.917999999999999</c:v>
                </c:pt>
                <c:pt idx="6">
                  <c:v>16.513000000000002</c:v>
                </c:pt>
                <c:pt idx="7">
                  <c:v>18.303000000000001</c:v>
                </c:pt>
                <c:pt idx="8">
                  <c:v>23.014000000000003</c:v>
                </c:pt>
                <c:pt idx="9">
                  <c:v>57.048000000000002</c:v>
                </c:pt>
                <c:pt idx="10">
                  <c:v>31.177</c:v>
                </c:pt>
                <c:pt idx="11">
                  <c:v>28.655000000000001</c:v>
                </c:pt>
                <c:pt idx="12">
                  <c:v>48.286000000000001</c:v>
                </c:pt>
                <c:pt idx="13">
                  <c:v>65.64500000000001</c:v>
                </c:pt>
                <c:pt idx="14">
                  <c:v>78.859000000000009</c:v>
                </c:pt>
                <c:pt idx="15">
                  <c:v>36.308</c:v>
                </c:pt>
                <c:pt idx="16">
                  <c:v>39.960999999999999</c:v>
                </c:pt>
                <c:pt idx="17">
                  <c:v>26.680999999999997</c:v>
                </c:pt>
                <c:pt idx="18">
                  <c:v>6.3049999999999997</c:v>
                </c:pt>
                <c:pt idx="19">
                  <c:v>2.6640000000000001</c:v>
                </c:pt>
                <c:pt idx="20">
                  <c:v>3.3140000000000001</c:v>
                </c:pt>
                <c:pt idx="21">
                  <c:v>3.3620000000000001</c:v>
                </c:pt>
                <c:pt idx="22">
                  <c:v>3.4470000000000001</c:v>
                </c:pt>
                <c:pt idx="23">
                  <c:v>9.5739999999999998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318-460D-B5E3-E81784D121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94.49</c:v>
                </c:pt>
                <c:pt idx="1">
                  <c:v>92.29</c:v>
                </c:pt>
                <c:pt idx="2">
                  <c:v>91.54</c:v>
                </c:pt>
                <c:pt idx="3">
                  <c:v>89.36</c:v>
                </c:pt>
                <c:pt idx="4">
                  <c:v>87.34</c:v>
                </c:pt>
                <c:pt idx="5">
                  <c:v>103.86</c:v>
                </c:pt>
                <c:pt idx="6">
                  <c:v>135.33000000000001</c:v>
                </c:pt>
                <c:pt idx="7">
                  <c:v>175.47</c:v>
                </c:pt>
                <c:pt idx="8">
                  <c:v>152.79</c:v>
                </c:pt>
                <c:pt idx="9">
                  <c:v>97.4</c:v>
                </c:pt>
                <c:pt idx="10">
                  <c:v>93.3</c:v>
                </c:pt>
                <c:pt idx="11">
                  <c:v>91.8</c:v>
                </c:pt>
                <c:pt idx="12">
                  <c:v>86.34</c:v>
                </c:pt>
                <c:pt idx="13">
                  <c:v>83.89</c:v>
                </c:pt>
                <c:pt idx="14">
                  <c:v>83.19</c:v>
                </c:pt>
                <c:pt idx="15">
                  <c:v>91.63</c:v>
                </c:pt>
                <c:pt idx="16">
                  <c:v>100.72</c:v>
                </c:pt>
                <c:pt idx="17">
                  <c:v>129.63999999999999</c:v>
                </c:pt>
                <c:pt idx="18">
                  <c:v>171.81</c:v>
                </c:pt>
                <c:pt idx="19">
                  <c:v>209.66</c:v>
                </c:pt>
                <c:pt idx="20">
                  <c:v>226.63</c:v>
                </c:pt>
                <c:pt idx="21">
                  <c:v>206.19</c:v>
                </c:pt>
                <c:pt idx="22">
                  <c:v>153.87</c:v>
                </c:pt>
                <c:pt idx="23">
                  <c:v>123.56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318-460D-B5E3-E81784D121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29.546999999999997</v>
      </c>
      <c r="C4" s="18">
        <v>44.035999999999994</v>
      </c>
      <c r="D4" s="18">
        <v>47.994</v>
      </c>
      <c r="E4" s="18">
        <v>60.324000000000005</v>
      </c>
      <c r="F4" s="18">
        <v>56.857999999999997</v>
      </c>
      <c r="G4" s="18">
        <v>35.917999999999999</v>
      </c>
      <c r="H4" s="18">
        <v>16.512999999999995</v>
      </c>
      <c r="I4" s="18">
        <v>18.303000000000001</v>
      </c>
      <c r="J4" s="18">
        <v>23.014000000000003</v>
      </c>
      <c r="K4" s="18">
        <v>57.048000000000002</v>
      </c>
      <c r="L4" s="18">
        <v>31.177000000000003</v>
      </c>
      <c r="M4" s="18">
        <v>28.654999999999994</v>
      </c>
      <c r="N4" s="18">
        <v>48.285999999999994</v>
      </c>
      <c r="O4" s="18">
        <v>65.644999999999996</v>
      </c>
      <c r="P4" s="18">
        <v>78.859000000000009</v>
      </c>
      <c r="Q4" s="18">
        <v>36.308</v>
      </c>
      <c r="R4" s="18">
        <v>39.960999999999999</v>
      </c>
      <c r="S4" s="18">
        <v>26.681000000000001</v>
      </c>
      <c r="T4" s="18">
        <v>6.3049999999999997</v>
      </c>
      <c r="U4" s="18">
        <v>2.6640000000000001</v>
      </c>
      <c r="V4" s="18">
        <v>3.3139999999999996</v>
      </c>
      <c r="W4" s="18">
        <v>3.3620000000000001</v>
      </c>
      <c r="X4" s="18">
        <v>3.4469999999999996</v>
      </c>
      <c r="Y4" s="18">
        <v>9.5739999999999998</v>
      </c>
      <c r="Z4" s="19"/>
      <c r="AA4" s="20">
        <f>SUM(B4:Z4)</f>
        <v>773.79299999999989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94.49</v>
      </c>
      <c r="C7" s="28">
        <v>92.29</v>
      </c>
      <c r="D7" s="28">
        <v>91.54</v>
      </c>
      <c r="E7" s="28">
        <v>89.36</v>
      </c>
      <c r="F7" s="28">
        <v>87.34</v>
      </c>
      <c r="G7" s="28">
        <v>103.86</v>
      </c>
      <c r="H7" s="28">
        <v>135.33000000000001</v>
      </c>
      <c r="I7" s="28">
        <v>175.47</v>
      </c>
      <c r="J7" s="28">
        <v>152.79</v>
      </c>
      <c r="K7" s="28">
        <v>97.4</v>
      </c>
      <c r="L7" s="28">
        <v>93.3</v>
      </c>
      <c r="M7" s="28">
        <v>91.8</v>
      </c>
      <c r="N7" s="28">
        <v>86.34</v>
      </c>
      <c r="O7" s="28">
        <v>83.89</v>
      </c>
      <c r="P7" s="28">
        <v>83.19</v>
      </c>
      <c r="Q7" s="28">
        <v>91.63</v>
      </c>
      <c r="R7" s="28">
        <v>100.72</v>
      </c>
      <c r="S7" s="28">
        <v>129.63999999999999</v>
      </c>
      <c r="T7" s="28">
        <v>171.81</v>
      </c>
      <c r="U7" s="28">
        <v>209.66</v>
      </c>
      <c r="V7" s="28">
        <v>226.63</v>
      </c>
      <c r="W7" s="28">
        <v>206.19</v>
      </c>
      <c r="X7" s="28">
        <v>153.87</v>
      </c>
      <c r="Y7" s="28">
        <v>123.56</v>
      </c>
      <c r="Z7" s="29"/>
      <c r="AA7" s="30">
        <f>IF(SUM(B7:Z7)&lt;&gt;0,AVERAGEIF(B7:Z7,"&lt;&gt;"""),"")</f>
        <v>123.83749999999999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27</v>
      </c>
      <c r="C12" s="52">
        <v>40</v>
      </c>
      <c r="D12" s="52">
        <v>45.241</v>
      </c>
      <c r="E12" s="52">
        <v>58.88</v>
      </c>
      <c r="F12" s="52">
        <v>55.616</v>
      </c>
      <c r="G12" s="52">
        <v>33</v>
      </c>
      <c r="H12" s="52">
        <v>2</v>
      </c>
      <c r="I12" s="52"/>
      <c r="J12" s="52"/>
      <c r="K12" s="52">
        <v>36</v>
      </c>
      <c r="L12" s="52">
        <v>13</v>
      </c>
      <c r="M12" s="52">
        <v>6</v>
      </c>
      <c r="N12" s="52">
        <v>9</v>
      </c>
      <c r="O12" s="52">
        <v>24.45</v>
      </c>
      <c r="P12" s="52">
        <v>25.936</v>
      </c>
      <c r="Q12" s="52"/>
      <c r="R12" s="52">
        <v>9</v>
      </c>
      <c r="S12" s="52">
        <v>7</v>
      </c>
      <c r="T12" s="52"/>
      <c r="U12" s="52"/>
      <c r="V12" s="52"/>
      <c r="W12" s="52"/>
      <c r="X12" s="52">
        <v>1</v>
      </c>
      <c r="Y12" s="52">
        <v>7</v>
      </c>
      <c r="Z12" s="53"/>
      <c r="AA12" s="54">
        <f t="shared" si="0"/>
        <v>400.12299999999999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2.5470000000000002</v>
      </c>
      <c r="C14" s="57">
        <v>4.0360000000000005</v>
      </c>
      <c r="D14" s="57">
        <v>2.7529999999999997</v>
      </c>
      <c r="E14" s="57">
        <v>1.444</v>
      </c>
      <c r="F14" s="57">
        <v>1.242</v>
      </c>
      <c r="G14" s="57">
        <v>2.9180000000000001</v>
      </c>
      <c r="H14" s="57">
        <v>14.513</v>
      </c>
      <c r="I14" s="57">
        <v>17.942</v>
      </c>
      <c r="J14" s="57">
        <v>23.014000000000003</v>
      </c>
      <c r="K14" s="57">
        <v>21.047999999999995</v>
      </c>
      <c r="L14" s="57">
        <v>18.177</v>
      </c>
      <c r="M14" s="57">
        <v>22.654999999999994</v>
      </c>
      <c r="N14" s="57">
        <v>39.285999999999994</v>
      </c>
      <c r="O14" s="57">
        <v>41.195</v>
      </c>
      <c r="P14" s="57">
        <v>52.923000000000002</v>
      </c>
      <c r="Q14" s="57">
        <v>36.308</v>
      </c>
      <c r="R14" s="57">
        <v>30.961000000000002</v>
      </c>
      <c r="S14" s="57">
        <v>19.681000000000001</v>
      </c>
      <c r="T14" s="57">
        <v>6.3049999999999997</v>
      </c>
      <c r="U14" s="57">
        <v>2.6640000000000001</v>
      </c>
      <c r="V14" s="57">
        <v>3.3139999999999996</v>
      </c>
      <c r="W14" s="57">
        <v>3.3620000000000001</v>
      </c>
      <c r="X14" s="57">
        <v>2.4470000000000001</v>
      </c>
      <c r="Y14" s="57">
        <v>2.5739999999999994</v>
      </c>
      <c r="Z14" s="58"/>
      <c r="AA14" s="59">
        <f t="shared" si="0"/>
        <v>373.30900000000003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29.547000000000001</v>
      </c>
      <c r="C16" s="62">
        <f t="shared" ref="C16:Z16" si="1">IF(LEN(C$2)&gt;0,SUM(C10:C15),"")</f>
        <v>44.036000000000001</v>
      </c>
      <c r="D16" s="62">
        <f t="shared" si="1"/>
        <v>47.994</v>
      </c>
      <c r="E16" s="62">
        <f t="shared" si="1"/>
        <v>60.324000000000005</v>
      </c>
      <c r="F16" s="62">
        <f t="shared" si="1"/>
        <v>56.857999999999997</v>
      </c>
      <c r="G16" s="62">
        <f t="shared" si="1"/>
        <v>35.917999999999999</v>
      </c>
      <c r="H16" s="62">
        <f t="shared" si="1"/>
        <v>16.512999999999998</v>
      </c>
      <c r="I16" s="62">
        <f t="shared" si="1"/>
        <v>17.942</v>
      </c>
      <c r="J16" s="62">
        <f t="shared" si="1"/>
        <v>23.014000000000003</v>
      </c>
      <c r="K16" s="62">
        <f t="shared" si="1"/>
        <v>57.047999999999995</v>
      </c>
      <c r="L16" s="62">
        <f t="shared" si="1"/>
        <v>31.177</v>
      </c>
      <c r="M16" s="62">
        <f t="shared" si="1"/>
        <v>28.654999999999994</v>
      </c>
      <c r="N16" s="62">
        <f t="shared" si="1"/>
        <v>48.285999999999994</v>
      </c>
      <c r="O16" s="62">
        <f t="shared" si="1"/>
        <v>65.644999999999996</v>
      </c>
      <c r="P16" s="62">
        <f t="shared" si="1"/>
        <v>78.859000000000009</v>
      </c>
      <c r="Q16" s="62">
        <f t="shared" si="1"/>
        <v>36.308</v>
      </c>
      <c r="R16" s="62">
        <f t="shared" si="1"/>
        <v>39.960999999999999</v>
      </c>
      <c r="S16" s="62">
        <f t="shared" si="1"/>
        <v>26.681000000000001</v>
      </c>
      <c r="T16" s="62">
        <f t="shared" si="1"/>
        <v>6.3049999999999997</v>
      </c>
      <c r="U16" s="62">
        <f t="shared" si="1"/>
        <v>2.6640000000000001</v>
      </c>
      <c r="V16" s="62">
        <f t="shared" si="1"/>
        <v>3.3139999999999996</v>
      </c>
      <c r="W16" s="62">
        <f t="shared" si="1"/>
        <v>3.3620000000000001</v>
      </c>
      <c r="X16" s="62">
        <f t="shared" si="1"/>
        <v>3.4470000000000001</v>
      </c>
      <c r="Y16" s="62">
        <f t="shared" si="1"/>
        <v>9.5739999999999998</v>
      </c>
      <c r="Z16" s="63" t="str">
        <f t="shared" si="1"/>
        <v/>
      </c>
      <c r="AA16" s="64">
        <f>SUM(AA10:AA15)</f>
        <v>773.43200000000002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0.36099999999999999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0.36099999999999999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0.36099999999999999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0.36099999999999999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29.547000000000001</v>
      </c>
      <c r="C29" s="77">
        <v>44.036000000000001</v>
      </c>
      <c r="D29" s="77">
        <v>47.994</v>
      </c>
      <c r="E29" s="77">
        <v>60.323999999999998</v>
      </c>
      <c r="F29" s="77">
        <v>56.857999999999997</v>
      </c>
      <c r="G29" s="77">
        <v>35.917999999999999</v>
      </c>
      <c r="H29" s="77">
        <v>16.513000000000002</v>
      </c>
      <c r="I29" s="77">
        <v>18.303000000000001</v>
      </c>
      <c r="J29" s="77">
        <v>23.013999999999999</v>
      </c>
      <c r="K29" s="77">
        <v>57.048000000000002</v>
      </c>
      <c r="L29" s="77">
        <v>31.177</v>
      </c>
      <c r="M29" s="77">
        <v>28.655000000000001</v>
      </c>
      <c r="N29" s="77">
        <v>48.286000000000001</v>
      </c>
      <c r="O29" s="77">
        <v>65.644999999999996</v>
      </c>
      <c r="P29" s="77">
        <v>78.858999999999995</v>
      </c>
      <c r="Q29" s="77">
        <v>36.308</v>
      </c>
      <c r="R29" s="77">
        <v>39.960999999999999</v>
      </c>
      <c r="S29" s="77">
        <v>26.681000000000001</v>
      </c>
      <c r="T29" s="77">
        <v>6.3049999999999997</v>
      </c>
      <c r="U29" s="77">
        <v>2.6640000000000001</v>
      </c>
      <c r="V29" s="77">
        <v>3.3140000000000001</v>
      </c>
      <c r="W29" s="77">
        <v>3.3620000000000001</v>
      </c>
      <c r="X29" s="77">
        <v>3.4470000000000001</v>
      </c>
      <c r="Y29" s="77">
        <v>9.5739999999999998</v>
      </c>
      <c r="Z29" s="78"/>
      <c r="AA29" s="79">
        <f>SUM(B29:Z29)</f>
        <v>773.79300000000001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29.547000000000001</v>
      </c>
      <c r="C31" s="62">
        <f t="shared" ref="C31:Z31" si="4">IF(LEN(C$2)&gt;0,SUM(C28:C30),"")</f>
        <v>44.036000000000001</v>
      </c>
      <c r="D31" s="62">
        <f t="shared" si="4"/>
        <v>47.994</v>
      </c>
      <c r="E31" s="62">
        <f t="shared" si="4"/>
        <v>60.323999999999998</v>
      </c>
      <c r="F31" s="62">
        <f t="shared" si="4"/>
        <v>56.857999999999997</v>
      </c>
      <c r="G31" s="62">
        <f t="shared" si="4"/>
        <v>35.917999999999999</v>
      </c>
      <c r="H31" s="62">
        <f t="shared" si="4"/>
        <v>16.513000000000002</v>
      </c>
      <c r="I31" s="62">
        <f t="shared" si="4"/>
        <v>18.303000000000001</v>
      </c>
      <c r="J31" s="62">
        <f t="shared" si="4"/>
        <v>23.013999999999999</v>
      </c>
      <c r="K31" s="62">
        <f t="shared" si="4"/>
        <v>57.048000000000002</v>
      </c>
      <c r="L31" s="62">
        <f t="shared" si="4"/>
        <v>31.177</v>
      </c>
      <c r="M31" s="62">
        <f t="shared" si="4"/>
        <v>28.655000000000001</v>
      </c>
      <c r="N31" s="62">
        <f t="shared" si="4"/>
        <v>48.286000000000001</v>
      </c>
      <c r="O31" s="62">
        <f t="shared" si="4"/>
        <v>65.644999999999996</v>
      </c>
      <c r="P31" s="62">
        <f t="shared" si="4"/>
        <v>78.858999999999995</v>
      </c>
      <c r="Q31" s="62">
        <f t="shared" si="4"/>
        <v>36.308</v>
      </c>
      <c r="R31" s="62">
        <f t="shared" si="4"/>
        <v>39.960999999999999</v>
      </c>
      <c r="S31" s="62">
        <f t="shared" si="4"/>
        <v>26.681000000000001</v>
      </c>
      <c r="T31" s="62">
        <f t="shared" si="4"/>
        <v>6.3049999999999997</v>
      </c>
      <c r="U31" s="62">
        <f t="shared" si="4"/>
        <v>2.6640000000000001</v>
      </c>
      <c r="V31" s="62">
        <f t="shared" si="4"/>
        <v>3.3140000000000001</v>
      </c>
      <c r="W31" s="62">
        <f t="shared" si="4"/>
        <v>3.3620000000000001</v>
      </c>
      <c r="X31" s="62">
        <f t="shared" si="4"/>
        <v>3.4470000000000001</v>
      </c>
      <c r="Y31" s="62">
        <f t="shared" si="4"/>
        <v>9.5739999999999998</v>
      </c>
      <c r="Z31" s="63" t="str">
        <f t="shared" si="4"/>
        <v/>
      </c>
      <c r="AA31" s="64">
        <f>SUM(AA28:AA30)</f>
        <v>773.79300000000001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29.547000000000001</v>
      </c>
      <c r="C51" s="88">
        <f t="shared" si="10"/>
        <v>44.036000000000001</v>
      </c>
      <c r="D51" s="88">
        <f t="shared" si="10"/>
        <v>47.994</v>
      </c>
      <c r="E51" s="88">
        <f t="shared" si="10"/>
        <v>60.324000000000005</v>
      </c>
      <c r="F51" s="88">
        <f t="shared" si="10"/>
        <v>56.857999999999997</v>
      </c>
      <c r="G51" s="88">
        <f t="shared" si="10"/>
        <v>35.917999999999999</v>
      </c>
      <c r="H51" s="88">
        <f t="shared" si="10"/>
        <v>16.512999999999998</v>
      </c>
      <c r="I51" s="88">
        <f t="shared" si="10"/>
        <v>18.303000000000001</v>
      </c>
      <c r="J51" s="88">
        <f t="shared" si="10"/>
        <v>23.014000000000003</v>
      </c>
      <c r="K51" s="88">
        <f t="shared" si="10"/>
        <v>57.047999999999995</v>
      </c>
      <c r="L51" s="88">
        <f t="shared" si="10"/>
        <v>31.177</v>
      </c>
      <c r="M51" s="88">
        <f t="shared" si="10"/>
        <v>28.654999999999994</v>
      </c>
      <c r="N51" s="88">
        <f t="shared" si="10"/>
        <v>48.285999999999994</v>
      </c>
      <c r="O51" s="88">
        <f t="shared" si="10"/>
        <v>65.644999999999996</v>
      </c>
      <c r="P51" s="88">
        <f t="shared" si="10"/>
        <v>78.859000000000009</v>
      </c>
      <c r="Q51" s="88">
        <f t="shared" si="10"/>
        <v>36.308</v>
      </c>
      <c r="R51" s="88">
        <f t="shared" si="10"/>
        <v>39.960999999999999</v>
      </c>
      <c r="S51" s="88">
        <f t="shared" si="10"/>
        <v>26.681000000000001</v>
      </c>
      <c r="T51" s="88">
        <f t="shared" si="10"/>
        <v>6.3049999999999997</v>
      </c>
      <c r="U51" s="88">
        <f t="shared" si="10"/>
        <v>2.6640000000000001</v>
      </c>
      <c r="V51" s="88">
        <f t="shared" si="10"/>
        <v>3.3139999999999996</v>
      </c>
      <c r="W51" s="88">
        <f t="shared" si="10"/>
        <v>3.3620000000000001</v>
      </c>
      <c r="X51" s="88">
        <f t="shared" si="10"/>
        <v>3.4470000000000001</v>
      </c>
      <c r="Y51" s="88">
        <f t="shared" si="10"/>
        <v>9.5739999999999998</v>
      </c>
      <c r="Z51" s="89" t="str">
        <f t="shared" si="10"/>
        <v/>
      </c>
      <c r="AA51" s="104">
        <f>SUM(B51:Z51)</f>
        <v>773.79299999999989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29.547000000000001</v>
      </c>
      <c r="C4" s="18">
        <v>44.036000000000001</v>
      </c>
      <c r="D4" s="18">
        <v>47.994</v>
      </c>
      <c r="E4" s="18">
        <v>60.323999999999998</v>
      </c>
      <c r="F4" s="18">
        <v>56.858000000000004</v>
      </c>
      <c r="G4" s="18">
        <v>35.917999999999999</v>
      </c>
      <c r="H4" s="18">
        <v>16.513000000000002</v>
      </c>
      <c r="I4" s="18">
        <v>18.303000000000001</v>
      </c>
      <c r="J4" s="18">
        <v>23.014000000000003</v>
      </c>
      <c r="K4" s="18">
        <v>57.048000000000002</v>
      </c>
      <c r="L4" s="18">
        <v>31.177</v>
      </c>
      <c r="M4" s="18">
        <v>28.655000000000001</v>
      </c>
      <c r="N4" s="18">
        <v>48.286000000000001</v>
      </c>
      <c r="O4" s="18">
        <v>65.64500000000001</v>
      </c>
      <c r="P4" s="18">
        <v>78.859000000000009</v>
      </c>
      <c r="Q4" s="18">
        <v>36.308</v>
      </c>
      <c r="R4" s="18">
        <v>39.960999999999999</v>
      </c>
      <c r="S4" s="18">
        <v>26.680999999999997</v>
      </c>
      <c r="T4" s="18">
        <v>6.3049999999999997</v>
      </c>
      <c r="U4" s="18">
        <v>2.6640000000000001</v>
      </c>
      <c r="V4" s="18">
        <v>3.3140000000000001</v>
      </c>
      <c r="W4" s="18">
        <v>3.3620000000000001</v>
      </c>
      <c r="X4" s="18">
        <v>3.4470000000000001</v>
      </c>
      <c r="Y4" s="18">
        <v>9.5739999999999998</v>
      </c>
      <c r="Z4" s="19"/>
      <c r="AA4" s="20">
        <f>SUM(B4:Z4)</f>
        <v>773.79300000000001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94.49</v>
      </c>
      <c r="C7" s="28">
        <v>92.29</v>
      </c>
      <c r="D7" s="28">
        <v>91.54</v>
      </c>
      <c r="E7" s="28">
        <v>89.36</v>
      </c>
      <c r="F7" s="28">
        <v>87.34</v>
      </c>
      <c r="G7" s="28">
        <v>103.86</v>
      </c>
      <c r="H7" s="28">
        <v>135.33000000000001</v>
      </c>
      <c r="I7" s="28">
        <v>175.47</v>
      </c>
      <c r="J7" s="28">
        <v>152.79</v>
      </c>
      <c r="K7" s="28">
        <v>97.4</v>
      </c>
      <c r="L7" s="28">
        <v>93.3</v>
      </c>
      <c r="M7" s="28">
        <v>91.8</v>
      </c>
      <c r="N7" s="28">
        <v>86.34</v>
      </c>
      <c r="O7" s="28">
        <v>83.89</v>
      </c>
      <c r="P7" s="28">
        <v>83.19</v>
      </c>
      <c r="Q7" s="28">
        <v>91.63</v>
      </c>
      <c r="R7" s="28">
        <v>100.72</v>
      </c>
      <c r="S7" s="28">
        <v>129.63999999999999</v>
      </c>
      <c r="T7" s="28">
        <v>171.81</v>
      </c>
      <c r="U7" s="28">
        <v>209.66</v>
      </c>
      <c r="V7" s="28">
        <v>226.63</v>
      </c>
      <c r="W7" s="28">
        <v>206.19</v>
      </c>
      <c r="X7" s="28">
        <v>153.87</v>
      </c>
      <c r="Y7" s="28">
        <v>123.56</v>
      </c>
      <c r="Z7" s="29"/>
      <c r="AA7" s="30">
        <f>IF(SUM(B7:Z7)&lt;&gt;0,AVERAGEIF(B7:Z7,"&lt;&gt;"""),"")</f>
        <v>123.83749999999999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4.17</v>
      </c>
      <c r="C14" s="57"/>
      <c r="D14" s="57"/>
      <c r="E14" s="57">
        <v>1.86</v>
      </c>
      <c r="F14" s="57">
        <v>5.5200000000000005</v>
      </c>
      <c r="G14" s="57">
        <v>5.63</v>
      </c>
      <c r="H14" s="57"/>
      <c r="I14" s="57"/>
      <c r="J14" s="57"/>
      <c r="K14" s="57">
        <v>21.37</v>
      </c>
      <c r="L14" s="57"/>
      <c r="M14" s="57"/>
      <c r="N14" s="57"/>
      <c r="O14" s="57">
        <v>5.95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44.5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4.17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1.86</v>
      </c>
      <c r="F16" s="62">
        <f t="shared" si="1"/>
        <v>5.5200000000000005</v>
      </c>
      <c r="G16" s="62">
        <f t="shared" si="1"/>
        <v>5.63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21.37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5.95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44.5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>
        <v>5</v>
      </c>
      <c r="H20" s="77">
        <v>2.5230000000000001</v>
      </c>
      <c r="I20" s="77">
        <v>4.0170000000000003</v>
      </c>
      <c r="J20" s="77">
        <v>8.3000000000000007</v>
      </c>
      <c r="K20" s="77">
        <v>10</v>
      </c>
      <c r="L20" s="77"/>
      <c r="M20" s="77"/>
      <c r="N20" s="77"/>
      <c r="O20" s="77"/>
      <c r="P20" s="77">
        <v>5.6</v>
      </c>
      <c r="Q20" s="77">
        <v>5.5</v>
      </c>
      <c r="R20" s="77"/>
      <c r="S20" s="77"/>
      <c r="T20" s="77"/>
      <c r="U20" s="77">
        <v>0.8</v>
      </c>
      <c r="V20" s="77">
        <v>0.8</v>
      </c>
      <c r="W20" s="77">
        <v>0.8</v>
      </c>
      <c r="X20" s="77"/>
      <c r="Y20" s="77"/>
      <c r="Z20" s="78"/>
      <c r="AA20" s="79">
        <f t="shared" si="2"/>
        <v>43.339999999999989</v>
      </c>
    </row>
    <row r="21" spans="1:27" ht="25.15" customHeight="1" x14ac:dyDescent="0.2">
      <c r="A21" s="75" t="s">
        <v>16</v>
      </c>
      <c r="B21" s="80">
        <v>25.377000000000002</v>
      </c>
      <c r="C21" s="81">
        <v>44.036000000000001</v>
      </c>
      <c r="D21" s="81">
        <v>47.994</v>
      </c>
      <c r="E21" s="81">
        <v>58.463999999999999</v>
      </c>
      <c r="F21" s="81">
        <v>51.338000000000001</v>
      </c>
      <c r="G21" s="81">
        <v>25.288</v>
      </c>
      <c r="H21" s="81">
        <v>13.99</v>
      </c>
      <c r="I21" s="81">
        <v>14.286</v>
      </c>
      <c r="J21" s="81">
        <v>14.713999999999999</v>
      </c>
      <c r="K21" s="81">
        <v>25.677999999999997</v>
      </c>
      <c r="L21" s="81">
        <v>31.177</v>
      </c>
      <c r="M21" s="81">
        <v>28.655000000000001</v>
      </c>
      <c r="N21" s="81">
        <v>48.286000000000001</v>
      </c>
      <c r="O21" s="81">
        <v>59.694999999999993</v>
      </c>
      <c r="P21" s="81">
        <v>73.259</v>
      </c>
      <c r="Q21" s="81">
        <v>30.808</v>
      </c>
      <c r="R21" s="81">
        <v>39.960999999999999</v>
      </c>
      <c r="S21" s="81">
        <v>26.680999999999997</v>
      </c>
      <c r="T21" s="81">
        <v>6.3049999999999997</v>
      </c>
      <c r="U21" s="81">
        <v>1.8640000000000001</v>
      </c>
      <c r="V21" s="81">
        <v>2.5140000000000002</v>
      </c>
      <c r="W21" s="81">
        <v>2.5620000000000003</v>
      </c>
      <c r="X21" s="81">
        <v>3.4470000000000001</v>
      </c>
      <c r="Y21" s="81">
        <v>9.5739999999999998</v>
      </c>
      <c r="Z21" s="78"/>
      <c r="AA21" s="79">
        <f t="shared" si="2"/>
        <v>685.95300000000009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25.377000000000002</v>
      </c>
      <c r="C25" s="88">
        <f t="shared" si="3"/>
        <v>44.036000000000001</v>
      </c>
      <c r="D25" s="88">
        <f t="shared" si="3"/>
        <v>47.994</v>
      </c>
      <c r="E25" s="88">
        <f t="shared" si="3"/>
        <v>58.463999999999999</v>
      </c>
      <c r="F25" s="88">
        <f t="shared" si="3"/>
        <v>51.338000000000001</v>
      </c>
      <c r="G25" s="88">
        <f t="shared" si="3"/>
        <v>30.288</v>
      </c>
      <c r="H25" s="88">
        <f t="shared" si="3"/>
        <v>16.513000000000002</v>
      </c>
      <c r="I25" s="88">
        <f t="shared" si="3"/>
        <v>18.303000000000001</v>
      </c>
      <c r="J25" s="88">
        <f t="shared" si="3"/>
        <v>23.013999999999999</v>
      </c>
      <c r="K25" s="88">
        <f t="shared" si="3"/>
        <v>35.677999999999997</v>
      </c>
      <c r="L25" s="88">
        <f t="shared" si="3"/>
        <v>31.177</v>
      </c>
      <c r="M25" s="88">
        <f t="shared" si="3"/>
        <v>28.655000000000001</v>
      </c>
      <c r="N25" s="88">
        <f t="shared" si="3"/>
        <v>48.286000000000001</v>
      </c>
      <c r="O25" s="88">
        <f t="shared" si="3"/>
        <v>59.694999999999993</v>
      </c>
      <c r="P25" s="88">
        <f t="shared" si="3"/>
        <v>78.858999999999995</v>
      </c>
      <c r="Q25" s="88">
        <f t="shared" si="3"/>
        <v>36.308</v>
      </c>
      <c r="R25" s="88">
        <f t="shared" si="3"/>
        <v>39.960999999999999</v>
      </c>
      <c r="S25" s="88">
        <f t="shared" si="3"/>
        <v>26.680999999999997</v>
      </c>
      <c r="T25" s="88">
        <f t="shared" si="3"/>
        <v>6.3049999999999997</v>
      </c>
      <c r="U25" s="88">
        <f t="shared" si="3"/>
        <v>2.6640000000000001</v>
      </c>
      <c r="V25" s="88">
        <f t="shared" si="3"/>
        <v>3.3140000000000001</v>
      </c>
      <c r="W25" s="88">
        <f t="shared" si="3"/>
        <v>3.3620000000000001</v>
      </c>
      <c r="X25" s="88">
        <f t="shared" si="3"/>
        <v>3.4470000000000001</v>
      </c>
      <c r="Y25" s="88">
        <f t="shared" si="3"/>
        <v>9.5739999999999998</v>
      </c>
      <c r="Z25" s="89">
        <f t="shared" si="3"/>
        <v>0</v>
      </c>
      <c r="AA25" s="90">
        <f t="shared" si="3"/>
        <v>729.29300000000012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29.547000000000001</v>
      </c>
      <c r="C29" s="77">
        <v>44.036000000000001</v>
      </c>
      <c r="D29" s="77">
        <v>47.994</v>
      </c>
      <c r="E29" s="77">
        <v>60.323999999999998</v>
      </c>
      <c r="F29" s="77">
        <v>56.857999999999997</v>
      </c>
      <c r="G29" s="77">
        <v>35.917999999999999</v>
      </c>
      <c r="H29" s="77">
        <v>16.513000000000002</v>
      </c>
      <c r="I29" s="77">
        <v>18.303000000000001</v>
      </c>
      <c r="J29" s="77">
        <v>23.013999999999999</v>
      </c>
      <c r="K29" s="77">
        <v>57.048000000000002</v>
      </c>
      <c r="L29" s="77">
        <v>31.177</v>
      </c>
      <c r="M29" s="77">
        <v>28.655000000000001</v>
      </c>
      <c r="N29" s="77">
        <v>48.286000000000001</v>
      </c>
      <c r="O29" s="77">
        <v>65.644999999999996</v>
      </c>
      <c r="P29" s="77">
        <v>78.858999999999995</v>
      </c>
      <c r="Q29" s="77">
        <v>36.308</v>
      </c>
      <c r="R29" s="77">
        <v>39.960999999999999</v>
      </c>
      <c r="S29" s="77">
        <v>26.681000000000001</v>
      </c>
      <c r="T29" s="77">
        <v>6.3049999999999997</v>
      </c>
      <c r="U29" s="77">
        <v>2.6640000000000001</v>
      </c>
      <c r="V29" s="77">
        <v>3.3140000000000001</v>
      </c>
      <c r="W29" s="77">
        <v>3.3620000000000001</v>
      </c>
      <c r="X29" s="77">
        <v>3.4470000000000001</v>
      </c>
      <c r="Y29" s="77">
        <v>9.5739999999999998</v>
      </c>
      <c r="Z29" s="78"/>
      <c r="AA29" s="79">
        <f>SUM(B29:Z29)</f>
        <v>773.79300000000001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29.547000000000001</v>
      </c>
      <c r="C31" s="62">
        <f t="shared" si="4"/>
        <v>44.036000000000001</v>
      </c>
      <c r="D31" s="62">
        <f t="shared" si="4"/>
        <v>47.994</v>
      </c>
      <c r="E31" s="62">
        <f t="shared" si="4"/>
        <v>60.323999999999998</v>
      </c>
      <c r="F31" s="62">
        <f t="shared" si="4"/>
        <v>56.857999999999997</v>
      </c>
      <c r="G31" s="62">
        <f t="shared" si="4"/>
        <v>35.917999999999999</v>
      </c>
      <c r="H31" s="62">
        <f t="shared" si="4"/>
        <v>16.513000000000002</v>
      </c>
      <c r="I31" s="62">
        <f t="shared" si="4"/>
        <v>18.303000000000001</v>
      </c>
      <c r="J31" s="62">
        <f t="shared" si="4"/>
        <v>23.013999999999999</v>
      </c>
      <c r="K31" s="62">
        <f t="shared" si="4"/>
        <v>57.048000000000002</v>
      </c>
      <c r="L31" s="62">
        <f t="shared" si="4"/>
        <v>31.177</v>
      </c>
      <c r="M31" s="62">
        <f t="shared" si="4"/>
        <v>28.655000000000001</v>
      </c>
      <c r="N31" s="62">
        <f t="shared" si="4"/>
        <v>48.286000000000001</v>
      </c>
      <c r="O31" s="62">
        <f t="shared" si="4"/>
        <v>65.644999999999996</v>
      </c>
      <c r="P31" s="62">
        <f t="shared" si="4"/>
        <v>78.858999999999995</v>
      </c>
      <c r="Q31" s="62">
        <f t="shared" si="4"/>
        <v>36.308</v>
      </c>
      <c r="R31" s="62">
        <f t="shared" si="4"/>
        <v>39.960999999999999</v>
      </c>
      <c r="S31" s="62">
        <f t="shared" si="4"/>
        <v>26.681000000000001</v>
      </c>
      <c r="T31" s="62">
        <f t="shared" si="4"/>
        <v>6.3049999999999997</v>
      </c>
      <c r="U31" s="62">
        <f t="shared" si="4"/>
        <v>2.6640000000000001</v>
      </c>
      <c r="V31" s="62">
        <f t="shared" si="4"/>
        <v>3.3140000000000001</v>
      </c>
      <c r="W31" s="62">
        <f t="shared" si="4"/>
        <v>3.3620000000000001</v>
      </c>
      <c r="X31" s="62">
        <f t="shared" si="4"/>
        <v>3.4470000000000001</v>
      </c>
      <c r="Y31" s="62">
        <f t="shared" si="4"/>
        <v>9.5739999999999998</v>
      </c>
      <c r="Z31" s="63">
        <f t="shared" si="4"/>
        <v>0</v>
      </c>
      <c r="AA31" s="64">
        <f t="shared" si="4"/>
        <v>773.79300000000001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29.547000000000004</v>
      </c>
      <c r="C51" s="88">
        <f t="shared" si="10"/>
        <v>44.036000000000001</v>
      </c>
      <c r="D51" s="88">
        <f t="shared" si="10"/>
        <v>47.994</v>
      </c>
      <c r="E51" s="88">
        <f t="shared" si="10"/>
        <v>60.323999999999998</v>
      </c>
      <c r="F51" s="88">
        <f t="shared" si="10"/>
        <v>56.858000000000004</v>
      </c>
      <c r="G51" s="88">
        <f t="shared" si="10"/>
        <v>35.917999999999999</v>
      </c>
      <c r="H51" s="88">
        <f t="shared" si="10"/>
        <v>16.513000000000002</v>
      </c>
      <c r="I51" s="88">
        <f t="shared" si="10"/>
        <v>18.303000000000001</v>
      </c>
      <c r="J51" s="88">
        <f t="shared" si="10"/>
        <v>23.013999999999999</v>
      </c>
      <c r="K51" s="88">
        <f t="shared" si="10"/>
        <v>57.048000000000002</v>
      </c>
      <c r="L51" s="88">
        <f t="shared" si="10"/>
        <v>31.177</v>
      </c>
      <c r="M51" s="88">
        <f t="shared" si="10"/>
        <v>28.655000000000001</v>
      </c>
      <c r="N51" s="88">
        <f t="shared" si="10"/>
        <v>48.286000000000001</v>
      </c>
      <c r="O51" s="88">
        <f t="shared" si="10"/>
        <v>65.644999999999996</v>
      </c>
      <c r="P51" s="88">
        <f t="shared" si="10"/>
        <v>78.858999999999995</v>
      </c>
      <c r="Q51" s="88">
        <f t="shared" si="10"/>
        <v>36.308</v>
      </c>
      <c r="R51" s="88">
        <f t="shared" si="10"/>
        <v>39.960999999999999</v>
      </c>
      <c r="S51" s="88">
        <f t="shared" si="10"/>
        <v>26.680999999999997</v>
      </c>
      <c r="T51" s="88">
        <f t="shared" si="10"/>
        <v>6.3049999999999997</v>
      </c>
      <c r="U51" s="88">
        <f t="shared" si="10"/>
        <v>2.6640000000000001</v>
      </c>
      <c r="V51" s="88">
        <f t="shared" si="10"/>
        <v>3.3140000000000001</v>
      </c>
      <c r="W51" s="88">
        <f t="shared" si="10"/>
        <v>3.3620000000000001</v>
      </c>
      <c r="X51" s="88">
        <f t="shared" si="10"/>
        <v>3.4470000000000001</v>
      </c>
      <c r="Y51" s="88">
        <f t="shared" si="10"/>
        <v>9.5739999999999998</v>
      </c>
      <c r="Z51" s="89">
        <f t="shared" si="10"/>
        <v>0</v>
      </c>
      <c r="AA51" s="104">
        <f>SUM(B51:Z51)</f>
        <v>773.79300000000001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94.49</v>
      </c>
      <c r="C7" s="117">
        <v>92.29</v>
      </c>
      <c r="D7" s="117">
        <v>91.54</v>
      </c>
      <c r="E7" s="117">
        <v>89.36</v>
      </c>
      <c r="F7" s="117">
        <v>87.34</v>
      </c>
      <c r="G7" s="117">
        <v>103.86</v>
      </c>
      <c r="H7" s="117">
        <v>135.33000000000001</v>
      </c>
      <c r="I7" s="117">
        <v>175.47</v>
      </c>
      <c r="J7" s="117">
        <v>152.79</v>
      </c>
      <c r="K7" s="117">
        <v>97.4</v>
      </c>
      <c r="L7" s="117">
        <v>93.3</v>
      </c>
      <c r="M7" s="117">
        <v>91.8</v>
      </c>
      <c r="N7" s="117">
        <v>86.34</v>
      </c>
      <c r="O7" s="117">
        <v>83.89</v>
      </c>
      <c r="P7" s="117">
        <v>83.19</v>
      </c>
      <c r="Q7" s="117">
        <v>91.63</v>
      </c>
      <c r="R7" s="117">
        <v>100.72</v>
      </c>
      <c r="S7" s="117">
        <v>129.63999999999999</v>
      </c>
      <c r="T7" s="117">
        <v>171.81</v>
      </c>
      <c r="U7" s="117">
        <v>209.66</v>
      </c>
      <c r="V7" s="117">
        <v>226.63</v>
      </c>
      <c r="W7" s="117">
        <v>206.19</v>
      </c>
      <c r="X7" s="117">
        <v>153.87</v>
      </c>
      <c r="Y7" s="117">
        <v>123.56</v>
      </c>
      <c r="Z7" s="118"/>
      <c r="AA7" s="119">
        <f>IF(SUM(B7:Z7)&lt;&gt;0,AVERAGEIF(B7:Z7,"&lt;&gt;"""),"")</f>
        <v>123.83749999999999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2024-06-02T20:20:20Z</dcterms:created>
  <dcterms:modified xsi:type="dcterms:W3CDTF">2024-06-02T20:20:21Z</dcterms:modified>
</cp:coreProperties>
</file>