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<sst xmlns="http://schemas.openxmlformats.org/spreadsheetml/2006/main" count="117" uniqueCount="53">
  <si>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01/06/2024 23:19:20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</si>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</sst>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91-43B7-9DF9-A4FF407400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91-43B7-9DF9-A4FF407400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42</c:v>
                </c:pt>
                <c:pt idx="3">
                  <c:v>39.9</c:v>
                </c:pt>
                <c:pt idx="4">
                  <c:v>32.665999999999997</c:v>
                </c:pt>
                <c:pt idx="19">
                  <c:v>32.963000000000001</c:v>
                </c:pt>
                <c:pt idx="20">
                  <c:v>6.0419999999999998</c:v>
                </c:pt>
                <c:pt idx="21">
                  <c:v>0.69299999999999995</c:v>
                </c:pt>
                <c:pt idx="22">
                  <c:v>30.875</c:v>
                </c:pt>
                <c:pt idx="23">
                  <c:v>40.725000000000001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91-43B7-9DF9-A4FF407400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91-43B7-9DF9-A4FF407400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8.1660000000000004</c:v>
                </c:pt>
                <c:pt idx="1">
                  <c:v>10.816000000000001</c:v>
                </c:pt>
                <c:pt idx="2">
                  <c:v>3.9E-2</c:v>
                </c:pt>
                <c:pt idx="3">
                  <c:v>2.2850000000000001</c:v>
                </c:pt>
                <c:pt idx="4">
                  <c:v>3.9369999999999998</c:v>
                </c:pt>
                <c:pt idx="5">
                  <c:v>12.343</c:v>
                </c:pt>
                <c:pt idx="6">
                  <c:v>6.6260000000000003</c:v>
                </c:pt>
                <c:pt idx="7">
                  <c:v>14.215</c:v>
                </c:pt>
                <c:pt idx="8">
                  <c:v>14.007000000000001</c:v>
                </c:pt>
                <c:pt idx="9">
                  <c:v>15.631</c:v>
                </c:pt>
                <c:pt idx="10">
                  <c:v>7.5650000000000004</c:v>
                </c:pt>
                <c:pt idx="11">
                  <c:v>18.012999999999998</c:v>
                </c:pt>
                <c:pt idx="12">
                  <c:v>22.336000000000002</c:v>
                </c:pt>
                <c:pt idx="13">
                  <c:v>36.897000000000006</c:v>
                </c:pt>
                <c:pt idx="14">
                  <c:v>63.278999999999996</c:v>
                </c:pt>
                <c:pt idx="15">
                  <c:v>11.33</c:v>
                </c:pt>
                <c:pt idx="16">
                  <c:v>10.494999999999999</c:v>
                </c:pt>
                <c:pt idx="17">
                  <c:v>13.750999999999999</c:v>
                </c:pt>
                <c:pt idx="18">
                  <c:v>12.346</c:v>
                </c:pt>
                <c:pt idx="19">
                  <c:v>7.0000000000000001E-3</c:v>
                </c:pt>
                <c:pt idx="20">
                  <c:v>1.444</c:v>
                </c:pt>
                <c:pt idx="21">
                  <c:v>0.98799999999999999</c:v>
                </c:pt>
                <c:pt idx="22">
                  <c:v>0.23499999999999999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91-43B7-9DF9-A4FF407400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91-43B7-9DF9-A4FF407400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91-43B7-9DF9-A4FF40740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9.5500000000000007</c:v>
                </c:pt>
                <c:pt idx="1">
                  <c:v>12.393000000000001</c:v>
                </c:pt>
                <c:pt idx="2">
                  <c:v>42.039000000000001</c:v>
                </c:pt>
                <c:pt idx="3">
                  <c:v>42.184999999999988</c:v>
                </c:pt>
                <c:pt idx="4">
                  <c:v>36.799999999999997</c:v>
                </c:pt>
                <c:pt idx="5">
                  <c:v>17.55</c:v>
                </c:pt>
                <c:pt idx="6">
                  <c:v>7.6259999999999994</c:v>
                </c:pt>
                <c:pt idx="7">
                  <c:v>14.665000000000001</c:v>
                </c:pt>
                <c:pt idx="8">
                  <c:v>37.306999999999995</c:v>
                </c:pt>
                <c:pt idx="9">
                  <c:v>21.844999999999999</c:v>
                </c:pt>
                <c:pt idx="10">
                  <c:v>29.894999999999996</c:v>
                </c:pt>
                <c:pt idx="11">
                  <c:v>24.07</c:v>
                </c:pt>
                <c:pt idx="12">
                  <c:v>22.795000000000002</c:v>
                </c:pt>
                <c:pt idx="13">
                  <c:v>40.896999999999998</c:v>
                </c:pt>
                <c:pt idx="14">
                  <c:v>67.279000000000011</c:v>
                </c:pt>
                <c:pt idx="15">
                  <c:v>21.330000000000002</c:v>
                </c:pt>
                <c:pt idx="16">
                  <c:v>10.713000000000001</c:v>
                </c:pt>
                <c:pt idx="17">
                  <c:v>14.82</c:v>
                </c:pt>
                <c:pt idx="18">
                  <c:v>12.823</c:v>
                </c:pt>
                <c:pt idx="19">
                  <c:v>32.97</c:v>
                </c:pt>
                <c:pt idx="20">
                  <c:v>29.850999999999999</c:v>
                </c:pt>
                <c:pt idx="21">
                  <c:v>26.544999999999998</c:v>
                </c:pt>
                <c:pt idx="22">
                  <c:v>31.488000000000003</c:v>
                </c:pt>
                <c:pt idx="23">
                  <c:v>40.812000000000005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91-43B7-9DF9-A4FF40740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68.709999999999994</c:v>
                </c:pt>
                <c:pt idx="1">
                  <c:v>64.97</c:v>
                </c:pt>
                <c:pt idx="2">
                  <c:v>78.88</c:v>
                </c:pt>
                <c:pt idx="3">
                  <c:v>84.3</c:v>
                </c:pt>
                <c:pt idx="4">
                  <c:v>75.2</c:v>
                </c:pt>
                <c:pt idx="5">
                  <c:v>73.83</c:v>
                </c:pt>
                <c:pt idx="6">
                  <c:v>24.45</c:v>
                </c:pt>
                <c:pt idx="7">
                  <c:v>14.61</c:v>
                </c:pt>
                <c:pt idx="8">
                  <c:v>3.5</c:v>
                </c:pt>
                <c:pt idx="9">
                  <c:v>0.04</c:v>
                </c:pt>
                <c:pt idx="10">
                  <c:v>1.66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0.1</c:v>
                </c:pt>
                <c:pt idx="15">
                  <c:v>15.64</c:v>
                </c:pt>
                <c:pt idx="16">
                  <c:v>57.29</c:v>
                </c:pt>
                <c:pt idx="17">
                  <c:v>64.53</c:v>
                </c:pt>
                <c:pt idx="18">
                  <c:v>65.95</c:v>
                </c:pt>
                <c:pt idx="19">
                  <c:v>92.36</c:v>
                </c:pt>
                <c:pt idx="20">
                  <c:v>166.79</c:v>
                </c:pt>
                <c:pt idx="21">
                  <c:v>117.9</c:v>
                </c:pt>
                <c:pt idx="22">
                  <c:v>96.97</c:v>
                </c:pt>
                <c:pt idx="23">
                  <c:v>85.49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91-43B7-9DF9-A4FF40740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9.5500000000000007</v>
      </c>
      <c r="C4" s="18">
        <v>12.393000000000001</v>
      </c>
      <c r="D4" s="18">
        <v>42.039000000000001</v>
      </c>
      <c r="E4" s="18">
        <v>42.185000000000002</v>
      </c>
      <c r="F4" s="18">
        <v>36.799999999999997</v>
      </c>
      <c r="G4" s="18">
        <v>17.55</v>
      </c>
      <c r="H4" s="18">
        <v>7.6260000000000003</v>
      </c>
      <c r="I4" s="18">
        <v>14.664999999999999</v>
      </c>
      <c r="J4" s="18">
        <v>37.307000000000002</v>
      </c>
      <c r="K4" s="18">
        <v>21.844999999999999</v>
      </c>
      <c r="L4" s="18">
        <v>29.895</v>
      </c>
      <c r="M4" s="18">
        <v>24.07</v>
      </c>
      <c r="N4" s="18">
        <v>22.795000000000002</v>
      </c>
      <c r="O4" s="18">
        <v>40.896999999999998</v>
      </c>
      <c r="P4" s="18">
        <v>67.278999999999996</v>
      </c>
      <c r="Q4" s="18">
        <v>21.33</v>
      </c>
      <c r="R4" s="18">
        <v>10.712999999999999</v>
      </c>
      <c r="S4" s="18">
        <v>14.82</v>
      </c>
      <c r="T4" s="18">
        <v>12.823</v>
      </c>
      <c r="U4" s="18">
        <v>32.97</v>
      </c>
      <c r="V4" s="18">
        <v>29.850999999999999</v>
      </c>
      <c r="W4" s="18">
        <v>26.545000000000002</v>
      </c>
      <c r="X4" s="18">
        <v>31.488</v>
      </c>
      <c r="Y4" s="18">
        <v>40.812000000000005</v>
      </c>
      <c r="Z4" s="19"/>
      <c r="AA4" s="20">
        <f>SUM(B4:Z4)</f>
        <v>648.24799999999993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68.709999999999994</v>
      </c>
      <c r="C7" s="28">
        <v>64.97</v>
      </c>
      <c r="D7" s="28">
        <v>78.88</v>
      </c>
      <c r="E7" s="28">
        <v>84.3</v>
      </c>
      <c r="F7" s="28">
        <v>75.2</v>
      </c>
      <c r="G7" s="28">
        <v>73.83</v>
      </c>
      <c r="H7" s="28">
        <v>24.45</v>
      </c>
      <c r="I7" s="28">
        <v>14.61</v>
      </c>
      <c r="J7" s="28">
        <v>3.5</v>
      </c>
      <c r="K7" s="28">
        <v>0.04</v>
      </c>
      <c r="L7" s="28">
        <v>1.66</v>
      </c>
      <c r="M7" s="28">
        <v>0.04</v>
      </c>
      <c r="N7" s="28">
        <v>0.04</v>
      </c>
      <c r="O7" s="28">
        <v>0.04</v>
      </c>
      <c r="P7" s="28">
        <v>0.1</v>
      </c>
      <c r="Q7" s="28">
        <v>15.64</v>
      </c>
      <c r="R7" s="28">
        <v>57.29</v>
      </c>
      <c r="S7" s="28">
        <v>64.53</v>
      </c>
      <c r="T7" s="28">
        <v>65.95</v>
      </c>
      <c r="U7" s="28">
        <v>92.36</v>
      </c>
      <c r="V7" s="28">
        <v>166.79</v>
      </c>
      <c r="W7" s="28">
        <v>117.9</v>
      </c>
      <c r="X7" s="28">
        <v>96.97</v>
      </c>
      <c r="Y7" s="28">
        <v>85.49</v>
      </c>
      <c r="Z7" s="29"/>
      <c r="AA7" s="30">
        <f>IF(SUM(B7:Z7)&lt;&gt;0,AVERAGEIF(B7:Z7,"&lt;&gt;"""),"")</f>
        <v>52.220416666666672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42</v>
      </c>
      <c r="E12" s="52">
        <v>39.9</v>
      </c>
      <c r="F12" s="52">
        <v>32.665999999999997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32.963000000000001</v>
      </c>
      <c r="V12" s="52">
        <v>6.0419999999999998</v>
      </c>
      <c r="W12" s="52">
        <v>0.69299999999999995</v>
      </c>
      <c r="X12" s="52">
        <v>30.875</v>
      </c>
      <c r="Y12" s="52">
        <v>40.725000000000001</v>
      </c>
      <c r="Z12" s="53"/>
      <c r="AA12" s="54">
        <f t="shared" si="0"/>
        <v>225.864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20.7</v>
      </c>
      <c r="W13" s="52"/>
      <c r="X13" s="52"/>
      <c r="Y13" s="52"/>
      <c r="Z13" s="53"/>
      <c r="AA13" s="54">
        <f t="shared" si="0"/>
        <v>20.7</v>
      </c>
    </row>
    <row r="14" spans="1:27" ht="25.15" customHeight="1" x14ac:dyDescent="0.2">
      <c r="A14" s="55" t="s">
        <v>10</v>
      </c>
      <c r="B14" s="56">
        <v>8.1660000000000004</v>
      </c>
      <c r="C14" s="57">
        <v>10.816000000000001</v>
      </c>
      <c r="D14" s="57">
        <v>3.9E-2</v>
      </c>
      <c r="E14" s="57">
        <v>2.2850000000000001</v>
      </c>
      <c r="F14" s="57">
        <v>3.9369999999999998</v>
      </c>
      <c r="G14" s="57">
        <v>12.343</v>
      </c>
      <c r="H14" s="57">
        <v>6.6260000000000003</v>
      </c>
      <c r="I14" s="57">
        <v>14.215</v>
      </c>
      <c r="J14" s="57">
        <v>14.007000000000001</v>
      </c>
      <c r="K14" s="57">
        <v>15.631</v>
      </c>
      <c r="L14" s="57">
        <v>7.5650000000000004</v>
      </c>
      <c r="M14" s="57">
        <v>18.012999999999998</v>
      </c>
      <c r="N14" s="57">
        <v>22.336000000000002</v>
      </c>
      <c r="O14" s="57">
        <v>36.897000000000006</v>
      </c>
      <c r="P14" s="57">
        <v>63.278999999999996</v>
      </c>
      <c r="Q14" s="57">
        <v>11.33</v>
      </c>
      <c r="R14" s="57">
        <v>10.494999999999999</v>
      </c>
      <c r="S14" s="57">
        <v>13.750999999999999</v>
      </c>
      <c r="T14" s="57">
        <v>12.346</v>
      </c>
      <c r="U14" s="57">
        <v>7.0000000000000001E-3</v>
      </c>
      <c r="V14" s="57">
        <v>1.444</v>
      </c>
      <c r="W14" s="57">
        <v>0.98799999999999999</v>
      </c>
      <c r="X14" s="57">
        <v>0.23499999999999999</v>
      </c>
      <c r="Y14" s="57"/>
      <c r="Z14" s="58"/>
      <c r="AA14" s="59">
        <f t="shared" si="0"/>
        <v>286.75100000000003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8.1660000000000004</v>
      </c>
      <c r="C16" s="62">
        <f t="shared" ref="C16:Z16" si="1">IF(LEN(C$2)&gt;0,SUM(C10:C15),"")</f>
        <v>10.816000000000001</v>
      </c>
      <c r="D16" s="62">
        <f t="shared" si="1"/>
        <v>42.039000000000001</v>
      </c>
      <c r="E16" s="62">
        <f t="shared" si="1"/>
        <v>42.185000000000002</v>
      </c>
      <c r="F16" s="62">
        <f t="shared" si="1"/>
        <v>36.602999999999994</v>
      </c>
      <c r="G16" s="62">
        <f t="shared" si="1"/>
        <v>12.343</v>
      </c>
      <c r="H16" s="62">
        <f t="shared" si="1"/>
        <v>6.6260000000000003</v>
      </c>
      <c r="I16" s="62">
        <f t="shared" si="1"/>
        <v>14.215</v>
      </c>
      <c r="J16" s="62">
        <f t="shared" si="1"/>
        <v>14.007000000000001</v>
      </c>
      <c r="K16" s="62">
        <f t="shared" si="1"/>
        <v>15.631</v>
      </c>
      <c r="L16" s="62">
        <f t="shared" si="1"/>
        <v>7.5650000000000004</v>
      </c>
      <c r="M16" s="62">
        <f t="shared" si="1"/>
        <v>18.012999999999998</v>
      </c>
      <c r="N16" s="62">
        <f t="shared" si="1"/>
        <v>22.336000000000002</v>
      </c>
      <c r="O16" s="62">
        <f t="shared" si="1"/>
        <v>36.897000000000006</v>
      </c>
      <c r="P16" s="62">
        <f t="shared" si="1"/>
        <v>63.278999999999996</v>
      </c>
      <c r="Q16" s="62">
        <f t="shared" si="1"/>
        <v>11.33</v>
      </c>
      <c r="R16" s="62">
        <f t="shared" si="1"/>
        <v>10.494999999999999</v>
      </c>
      <c r="S16" s="62">
        <f t="shared" si="1"/>
        <v>13.750999999999999</v>
      </c>
      <c r="T16" s="62">
        <f t="shared" si="1"/>
        <v>12.346</v>
      </c>
      <c r="U16" s="62">
        <f t="shared" si="1"/>
        <v>32.97</v>
      </c>
      <c r="V16" s="62">
        <f t="shared" si="1"/>
        <v>28.185999999999996</v>
      </c>
      <c r="W16" s="62">
        <f t="shared" si="1"/>
        <v>1.681</v>
      </c>
      <c r="X16" s="62">
        <f t="shared" si="1"/>
        <v>31.11</v>
      </c>
      <c r="Y16" s="62">
        <f t="shared" si="1"/>
        <v>40.725000000000001</v>
      </c>
      <c r="Z16" s="63" t="str">
        <f t="shared" si="1"/>
        <v/>
      </c>
      <c r="AA16" s="64">
        <f>SUM(AA10:AA15)</f>
        <v>533.31500000000005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1.665</v>
      </c>
      <c r="W19" s="72">
        <v>24.864000000000001</v>
      </c>
      <c r="X19" s="72"/>
      <c r="Y19" s="72"/>
      <c r="Z19" s="73"/>
      <c r="AA19" s="74">
        <f t="shared" ref="AA19:AA24" si="2">SUM(B19:Z19)</f>
        <v>26.529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5</v>
      </c>
      <c r="H20" s="77">
        <v>1</v>
      </c>
      <c r="I20" s="77"/>
      <c r="J20" s="77">
        <v>1.04</v>
      </c>
      <c r="K20" s="77">
        <v>4</v>
      </c>
      <c r="L20" s="77">
        <v>1.04</v>
      </c>
      <c r="M20" s="77">
        <v>4</v>
      </c>
      <c r="N20" s="77"/>
      <c r="O20" s="77">
        <v>4</v>
      </c>
      <c r="P20" s="77">
        <v>4</v>
      </c>
      <c r="Q20" s="77">
        <v>10</v>
      </c>
      <c r="R20" s="77"/>
      <c r="S20" s="77"/>
      <c r="T20" s="77"/>
      <c r="U20" s="77"/>
      <c r="V20" s="77"/>
      <c r="W20" s="77"/>
      <c r="X20" s="77">
        <v>0.378</v>
      </c>
      <c r="Y20" s="77"/>
      <c r="Z20" s="78"/>
      <c r="AA20" s="79">
        <f t="shared" si="2"/>
        <v>34.457999999999998</v>
      </c>
    </row>
    <row r="21" spans="1:27" ht="25.15" customHeight="1" x14ac:dyDescent="0.2">
      <c r="A21" s="75" t="s">
        <v>16</v>
      </c>
      <c r="B21" s="80">
        <v>1.3839999999999999</v>
      </c>
      <c r="C21" s="81">
        <v>1.577</v>
      </c>
      <c r="D21" s="81"/>
      <c r="E21" s="81"/>
      <c r="F21" s="81">
        <v>0.19700000000000001</v>
      </c>
      <c r="G21" s="81">
        <v>0.20699999999999999</v>
      </c>
      <c r="H21" s="81"/>
      <c r="I21" s="81">
        <v>0.45</v>
      </c>
      <c r="J21" s="81">
        <v>22.26</v>
      </c>
      <c r="K21" s="81">
        <v>2.214</v>
      </c>
      <c r="L21" s="81">
        <v>21.29</v>
      </c>
      <c r="M21" s="81">
        <v>2.0569999999999999</v>
      </c>
      <c r="N21" s="81">
        <v>0.45900000000000002</v>
      </c>
      <c r="O21" s="81"/>
      <c r="P21" s="81"/>
      <c r="Q21" s="81"/>
      <c r="R21" s="81">
        <v>0.218</v>
      </c>
      <c r="S21" s="81">
        <v>1.069</v>
      </c>
      <c r="T21" s="81">
        <v>0.47699999999999998</v>
      </c>
      <c r="U21" s="81"/>
      <c r="V21" s="81"/>
      <c r="W21" s="81"/>
      <c r="X21" s="81"/>
      <c r="Y21" s="81">
        <v>8.6999999999999994E-2</v>
      </c>
      <c r="Z21" s="78"/>
      <c r="AA21" s="79">
        <f t="shared" si="2"/>
        <v>53.946000000000012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1.3839999999999999</v>
      </c>
      <c r="C25" s="88">
        <f t="shared" ref="C25:Z25" si="3">IF(LEN(C$2)&gt;0,SUM(C19:C24),"")</f>
        <v>1.577</v>
      </c>
      <c r="D25" s="88">
        <f t="shared" si="3"/>
        <v>0</v>
      </c>
      <c r="E25" s="88">
        <f t="shared" si="3"/>
        <v>0</v>
      </c>
      <c r="F25" s="88">
        <f t="shared" si="3"/>
        <v>0.19700000000000001</v>
      </c>
      <c r="G25" s="88">
        <f t="shared" si="3"/>
        <v>5.2069999999999999</v>
      </c>
      <c r="H25" s="88">
        <f t="shared" si="3"/>
        <v>1</v>
      </c>
      <c r="I25" s="88">
        <f t="shared" si="3"/>
        <v>0.45</v>
      </c>
      <c r="J25" s="88">
        <f t="shared" si="3"/>
        <v>23.3</v>
      </c>
      <c r="K25" s="88">
        <f t="shared" si="3"/>
        <v>6.2140000000000004</v>
      </c>
      <c r="L25" s="88">
        <f t="shared" si="3"/>
        <v>22.33</v>
      </c>
      <c r="M25" s="88">
        <f t="shared" si="3"/>
        <v>6.0570000000000004</v>
      </c>
      <c r="N25" s="88">
        <f t="shared" si="3"/>
        <v>0.45900000000000002</v>
      </c>
      <c r="O25" s="88">
        <f t="shared" si="3"/>
        <v>4</v>
      </c>
      <c r="P25" s="88">
        <f t="shared" si="3"/>
        <v>4</v>
      </c>
      <c r="Q25" s="88">
        <f t="shared" si="3"/>
        <v>10</v>
      </c>
      <c r="R25" s="88">
        <f t="shared" si="3"/>
        <v>0.218</v>
      </c>
      <c r="S25" s="88">
        <f t="shared" si="3"/>
        <v>1.069</v>
      </c>
      <c r="T25" s="88">
        <f t="shared" si="3"/>
        <v>0.47699999999999998</v>
      </c>
      <c r="U25" s="88">
        <f t="shared" si="3"/>
        <v>0</v>
      </c>
      <c r="V25" s="88">
        <f t="shared" si="3"/>
        <v>1.665</v>
      </c>
      <c r="W25" s="88">
        <f t="shared" si="3"/>
        <v>24.864000000000001</v>
      </c>
      <c r="X25" s="88">
        <f t="shared" si="3"/>
        <v>0.378</v>
      </c>
      <c r="Y25" s="88">
        <f t="shared" si="3"/>
        <v>8.6999999999999994E-2</v>
      </c>
      <c r="Z25" s="89" t="str">
        <f t="shared" si="3"/>
        <v/>
      </c>
      <c r="AA25" s="90">
        <f>SUM(AA19:AA24)</f>
        <v>114.93300000000001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9.5500000000000007</v>
      </c>
      <c r="C29" s="77">
        <v>12.393000000000001</v>
      </c>
      <c r="D29" s="77">
        <v>42.039000000000001</v>
      </c>
      <c r="E29" s="77">
        <v>42.185000000000002</v>
      </c>
      <c r="F29" s="77">
        <v>36.799999999999997</v>
      </c>
      <c r="G29" s="77">
        <v>17.55</v>
      </c>
      <c r="H29" s="77">
        <v>7.6260000000000003</v>
      </c>
      <c r="I29" s="77">
        <v>14.664999999999999</v>
      </c>
      <c r="J29" s="77">
        <v>37.307000000000002</v>
      </c>
      <c r="K29" s="77">
        <v>21.844999999999999</v>
      </c>
      <c r="L29" s="77">
        <v>29.895</v>
      </c>
      <c r="M29" s="77">
        <v>24.07</v>
      </c>
      <c r="N29" s="77">
        <v>22.795000000000002</v>
      </c>
      <c r="O29" s="77">
        <v>40.896999999999998</v>
      </c>
      <c r="P29" s="77">
        <v>67.278999999999996</v>
      </c>
      <c r="Q29" s="77">
        <v>21.33</v>
      </c>
      <c r="R29" s="77">
        <v>10.712999999999999</v>
      </c>
      <c r="S29" s="77">
        <v>14.82</v>
      </c>
      <c r="T29" s="77">
        <v>12.823</v>
      </c>
      <c r="U29" s="77">
        <v>32.97</v>
      </c>
      <c r="V29" s="77">
        <v>29.850999999999999</v>
      </c>
      <c r="W29" s="77">
        <v>26.545000000000002</v>
      </c>
      <c r="X29" s="77">
        <v>31.488</v>
      </c>
      <c r="Y29" s="77">
        <v>40.811999999999998</v>
      </c>
      <c r="Z29" s="78"/>
      <c r="AA29" s="79">
        <f>SUM(B29:Z29)</f>
        <v>648.24799999999993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9.5500000000000007</v>
      </c>
      <c r="C31" s="62">
        <f t="shared" ref="C31:Z31" si="4">IF(LEN(C$2)&gt;0,SUM(C28:C30),"")</f>
        <v>12.393000000000001</v>
      </c>
      <c r="D31" s="62">
        <f t="shared" si="4"/>
        <v>42.039000000000001</v>
      </c>
      <c r="E31" s="62">
        <f t="shared" si="4"/>
        <v>42.185000000000002</v>
      </c>
      <c r="F31" s="62">
        <f t="shared" si="4"/>
        <v>36.799999999999997</v>
      </c>
      <c r="G31" s="62">
        <f t="shared" si="4"/>
        <v>17.55</v>
      </c>
      <c r="H31" s="62">
        <f t="shared" si="4"/>
        <v>7.6260000000000003</v>
      </c>
      <c r="I31" s="62">
        <f t="shared" si="4"/>
        <v>14.664999999999999</v>
      </c>
      <c r="J31" s="62">
        <f t="shared" si="4"/>
        <v>37.307000000000002</v>
      </c>
      <c r="K31" s="62">
        <f t="shared" si="4"/>
        <v>21.844999999999999</v>
      </c>
      <c r="L31" s="62">
        <f t="shared" si="4"/>
        <v>29.895</v>
      </c>
      <c r="M31" s="62">
        <f t="shared" si="4"/>
        <v>24.07</v>
      </c>
      <c r="N31" s="62">
        <f t="shared" si="4"/>
        <v>22.795000000000002</v>
      </c>
      <c r="O31" s="62">
        <f t="shared" si="4"/>
        <v>40.896999999999998</v>
      </c>
      <c r="P31" s="62">
        <f t="shared" si="4"/>
        <v>67.278999999999996</v>
      </c>
      <c r="Q31" s="62">
        <f t="shared" si="4"/>
        <v>21.33</v>
      </c>
      <c r="R31" s="62">
        <f t="shared" si="4"/>
        <v>10.712999999999999</v>
      </c>
      <c r="S31" s="62">
        <f t="shared" si="4"/>
        <v>14.82</v>
      </c>
      <c r="T31" s="62">
        <f t="shared" si="4"/>
        <v>12.823</v>
      </c>
      <c r="U31" s="62">
        <f t="shared" si="4"/>
        <v>32.97</v>
      </c>
      <c r="V31" s="62">
        <f t="shared" si="4"/>
        <v>29.850999999999999</v>
      </c>
      <c r="W31" s="62">
        <f t="shared" si="4"/>
        <v>26.545000000000002</v>
      </c>
      <c r="X31" s="62">
        <f t="shared" si="4"/>
        <v>31.488</v>
      </c>
      <c r="Y31" s="62">
        <f t="shared" si="4"/>
        <v>40.811999999999998</v>
      </c>
      <c r="Z31" s="63" t="str">
        <f t="shared" si="4"/>
        <v/>
      </c>
      <c r="AA31" s="64">
        <f>SUM(AA28:AA30)</f>
        <v>648.24799999999993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9.5500000000000007</v>
      </c>
      <c r="C51" s="88">
        <f t="shared" si="10"/>
        <v>12.393000000000001</v>
      </c>
      <c r="D51" s="88">
        <f t="shared" si="10"/>
        <v>42.039000000000001</v>
      </c>
      <c r="E51" s="88">
        <f t="shared" si="10"/>
        <v>42.185000000000002</v>
      </c>
      <c r="F51" s="88">
        <f t="shared" si="10"/>
        <v>36.799999999999997</v>
      </c>
      <c r="G51" s="88">
        <f t="shared" si="10"/>
        <v>17.55</v>
      </c>
      <c r="H51" s="88">
        <f t="shared" si="10"/>
        <v>7.6260000000000003</v>
      </c>
      <c r="I51" s="88">
        <f t="shared" si="10"/>
        <v>14.664999999999999</v>
      </c>
      <c r="J51" s="88">
        <f t="shared" si="10"/>
        <v>37.307000000000002</v>
      </c>
      <c r="K51" s="88">
        <f t="shared" si="10"/>
        <v>21.844999999999999</v>
      </c>
      <c r="L51" s="88">
        <f t="shared" si="10"/>
        <v>29.895</v>
      </c>
      <c r="M51" s="88">
        <f t="shared" si="10"/>
        <v>24.07</v>
      </c>
      <c r="N51" s="88">
        <f t="shared" si="10"/>
        <v>22.795000000000002</v>
      </c>
      <c r="O51" s="88">
        <f t="shared" si="10"/>
        <v>40.897000000000006</v>
      </c>
      <c r="P51" s="88">
        <f t="shared" si="10"/>
        <v>67.278999999999996</v>
      </c>
      <c r="Q51" s="88">
        <f t="shared" si="10"/>
        <v>21.33</v>
      </c>
      <c r="R51" s="88">
        <f t="shared" si="10"/>
        <v>10.712999999999999</v>
      </c>
      <c r="S51" s="88">
        <f t="shared" si="10"/>
        <v>14.82</v>
      </c>
      <c r="T51" s="88">
        <f t="shared" si="10"/>
        <v>12.823</v>
      </c>
      <c r="U51" s="88">
        <f t="shared" si="10"/>
        <v>32.97</v>
      </c>
      <c r="V51" s="88">
        <f t="shared" si="10"/>
        <v>29.850999999999996</v>
      </c>
      <c r="W51" s="88">
        <f t="shared" si="10"/>
        <v>26.545000000000002</v>
      </c>
      <c r="X51" s="88">
        <f t="shared" si="10"/>
        <v>31.488</v>
      </c>
      <c r="Y51" s="88">
        <f t="shared" si="10"/>
        <v>40.812000000000005</v>
      </c>
      <c r="Z51" s="89" t="str">
        <f t="shared" si="10"/>
        <v/>
      </c>
      <c r="AA51" s="104">
        <f>SUM(B51:Z51)</f>
        <v>648.24799999999993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9.5500000000000007</v>
      </c>
      <c r="C4" s="18">
        <v>12.393000000000001</v>
      </c>
      <c r="D4" s="18">
        <v>42.039000000000001</v>
      </c>
      <c r="E4" s="18">
        <v>42.184999999999988</v>
      </c>
      <c r="F4" s="18">
        <v>36.799999999999997</v>
      </c>
      <c r="G4" s="18">
        <v>17.55</v>
      </c>
      <c r="H4" s="18">
        <v>7.6259999999999994</v>
      </c>
      <c r="I4" s="18">
        <v>14.665000000000001</v>
      </c>
      <c r="J4" s="18">
        <v>37.306999999999995</v>
      </c>
      <c r="K4" s="18">
        <v>21.844999999999999</v>
      </c>
      <c r="L4" s="18">
        <v>29.894999999999996</v>
      </c>
      <c r="M4" s="18">
        <v>24.07</v>
      </c>
      <c r="N4" s="18">
        <v>22.795000000000002</v>
      </c>
      <c r="O4" s="18">
        <v>40.896999999999998</v>
      </c>
      <c r="P4" s="18">
        <v>67.279000000000011</v>
      </c>
      <c r="Q4" s="18">
        <v>21.330000000000002</v>
      </c>
      <c r="R4" s="18">
        <v>10.713000000000001</v>
      </c>
      <c r="S4" s="18">
        <v>14.82</v>
      </c>
      <c r="T4" s="18">
        <v>12.823</v>
      </c>
      <c r="U4" s="18">
        <v>32.97</v>
      </c>
      <c r="V4" s="18">
        <v>29.850999999999999</v>
      </c>
      <c r="W4" s="18">
        <v>26.544999999999998</v>
      </c>
      <c r="X4" s="18">
        <v>31.488000000000003</v>
      </c>
      <c r="Y4" s="18">
        <v>40.812000000000005</v>
      </c>
      <c r="Z4" s="19"/>
      <c r="AA4" s="20">
        <f>SUM(B4:Z4)</f>
        <v>648.24799999999993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68.709999999999994</v>
      </c>
      <c r="C7" s="28">
        <v>64.97</v>
      </c>
      <c r="D7" s="28">
        <v>78.88</v>
      </c>
      <c r="E7" s="28">
        <v>84.3</v>
      </c>
      <c r="F7" s="28">
        <v>75.2</v>
      </c>
      <c r="G7" s="28">
        <v>73.83</v>
      </c>
      <c r="H7" s="28">
        <v>24.45</v>
      </c>
      <c r="I7" s="28">
        <v>14.61</v>
      </c>
      <c r="J7" s="28">
        <v>3.5</v>
      </c>
      <c r="K7" s="28">
        <v>0.04</v>
      </c>
      <c r="L7" s="28">
        <v>1.66</v>
      </c>
      <c r="M7" s="28">
        <v>0.04</v>
      </c>
      <c r="N7" s="28">
        <v>0.04</v>
      </c>
      <c r="O7" s="28">
        <v>0.04</v>
      </c>
      <c r="P7" s="28">
        <v>0.1</v>
      </c>
      <c r="Q7" s="28">
        <v>15.64</v>
      </c>
      <c r="R7" s="28">
        <v>57.29</v>
      </c>
      <c r="S7" s="28">
        <v>64.53</v>
      </c>
      <c r="T7" s="28">
        <v>65.95</v>
      </c>
      <c r="U7" s="28">
        <v>92.36</v>
      </c>
      <c r="V7" s="28">
        <v>166.79</v>
      </c>
      <c r="W7" s="28">
        <v>117.9</v>
      </c>
      <c r="X7" s="28">
        <v>96.97</v>
      </c>
      <c r="Y7" s="28">
        <v>85.49</v>
      </c>
      <c r="Z7" s="29"/>
      <c r="AA7" s="30">
        <f>IF(SUM(B7:Z7)&lt;&gt;0,AVERAGEIF(B7:Z7,"&lt;&gt;"""),"")</f>
        <v>52.220416666666672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4.58</v>
      </c>
      <c r="E14" s="57">
        <v>2.13</v>
      </c>
      <c r="F14" s="57">
        <v>0.1</v>
      </c>
      <c r="G14" s="57"/>
      <c r="H14" s="57"/>
      <c r="I14" s="57">
        <v>0.97399999999999998</v>
      </c>
      <c r="J14" s="57">
        <v>10.731</v>
      </c>
      <c r="K14" s="57">
        <v>14.344999999999999</v>
      </c>
      <c r="L14" s="57">
        <v>10.292999999999999</v>
      </c>
      <c r="M14" s="57">
        <v>16.57</v>
      </c>
      <c r="N14" s="57">
        <v>15.295000000000002</v>
      </c>
      <c r="O14" s="57">
        <v>10.946</v>
      </c>
      <c r="P14" s="57">
        <v>10.094000000000001</v>
      </c>
      <c r="Q14" s="57">
        <v>1.32</v>
      </c>
      <c r="R14" s="57">
        <v>2.0499999999999998</v>
      </c>
      <c r="S14" s="57"/>
      <c r="T14" s="57"/>
      <c r="U14" s="57">
        <v>3.8239999999999998</v>
      </c>
      <c r="V14" s="57">
        <v>0.17599999999999999</v>
      </c>
      <c r="W14" s="57">
        <v>0.24299999999999999</v>
      </c>
      <c r="X14" s="57">
        <v>2.371</v>
      </c>
      <c r="Y14" s="57">
        <v>3.3839999999999999</v>
      </c>
      <c r="Z14" s="58"/>
      <c r="AA14" s="59">
        <f t="shared" si="0"/>
        <v>109.42599999999997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4.58</v>
      </c>
      <c r="E16" s="62">
        <f t="shared" si="1"/>
        <v>2.13</v>
      </c>
      <c r="F16" s="62">
        <f t="shared" si="1"/>
        <v>0.1</v>
      </c>
      <c r="G16" s="62">
        <f t="shared" si="1"/>
        <v>0</v>
      </c>
      <c r="H16" s="62">
        <f t="shared" si="1"/>
        <v>0</v>
      </c>
      <c r="I16" s="62">
        <f t="shared" si="1"/>
        <v>0.97399999999999998</v>
      </c>
      <c r="J16" s="62">
        <f t="shared" si="1"/>
        <v>10.731</v>
      </c>
      <c r="K16" s="62">
        <f t="shared" si="1"/>
        <v>14.344999999999999</v>
      </c>
      <c r="L16" s="62">
        <f t="shared" si="1"/>
        <v>10.292999999999999</v>
      </c>
      <c r="M16" s="62">
        <f t="shared" si="1"/>
        <v>16.57</v>
      </c>
      <c r="N16" s="62">
        <f t="shared" si="1"/>
        <v>15.295000000000002</v>
      </c>
      <c r="O16" s="62">
        <f t="shared" si="1"/>
        <v>10.946</v>
      </c>
      <c r="P16" s="62">
        <f t="shared" si="1"/>
        <v>10.094000000000001</v>
      </c>
      <c r="Q16" s="62">
        <f t="shared" si="1"/>
        <v>1.32</v>
      </c>
      <c r="R16" s="62">
        <f t="shared" si="1"/>
        <v>2.0499999999999998</v>
      </c>
      <c r="S16" s="62">
        <f t="shared" si="1"/>
        <v>0</v>
      </c>
      <c r="T16" s="62">
        <f t="shared" si="1"/>
        <v>0</v>
      </c>
      <c r="U16" s="62">
        <f t="shared" si="1"/>
        <v>3.8239999999999998</v>
      </c>
      <c r="V16" s="62">
        <f t="shared" si="1"/>
        <v>0.17599999999999999</v>
      </c>
      <c r="W16" s="62">
        <f t="shared" si="1"/>
        <v>0.24299999999999999</v>
      </c>
      <c r="X16" s="62">
        <f t="shared" si="1"/>
        <v>2.371</v>
      </c>
      <c r="Y16" s="62">
        <f t="shared" si="1"/>
        <v>3.3839999999999999</v>
      </c>
      <c r="Z16" s="63" t="str">
        <f t="shared" si="1"/>
        <v/>
      </c>
      <c r="AA16" s="64">
        <f>SUM(AA10:AA15)</f>
        <v>109.42599999999997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2.5</v>
      </c>
      <c r="L19" s="72">
        <v>2.1</v>
      </c>
      <c r="M19" s="72">
        <v>2.5</v>
      </c>
      <c r="N19" s="72">
        <v>2.5</v>
      </c>
      <c r="O19" s="72">
        <v>2.5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14.4</v>
      </c>
    </row>
    <row r="20" spans="1:27" ht="25.15" customHeight="1" x14ac:dyDescent="0.2">
      <c r="A20" s="75" t="s">
        <v>15</v>
      </c>
      <c r="B20" s="76">
        <v>9.5500000000000007</v>
      </c>
      <c r="C20" s="77">
        <v>12.013</v>
      </c>
      <c r="D20" s="77">
        <v>18.285999999999998</v>
      </c>
      <c r="E20" s="77">
        <v>23.257000000000001</v>
      </c>
      <c r="F20" s="77">
        <v>18.538</v>
      </c>
      <c r="G20" s="77">
        <v>7</v>
      </c>
      <c r="H20" s="77">
        <v>7</v>
      </c>
      <c r="I20" s="77">
        <v>7.4690000000000003</v>
      </c>
      <c r="J20" s="77">
        <v>7.9189999999999996</v>
      </c>
      <c r="K20" s="77">
        <v>2.5</v>
      </c>
      <c r="L20" s="77">
        <v>5.6189999999999998</v>
      </c>
      <c r="M20" s="77">
        <v>2.5</v>
      </c>
      <c r="N20" s="77">
        <v>2.5</v>
      </c>
      <c r="O20" s="77">
        <v>4.6769999999999996</v>
      </c>
      <c r="P20" s="77">
        <v>10.37</v>
      </c>
      <c r="Q20" s="77"/>
      <c r="R20" s="77"/>
      <c r="S20" s="77">
        <v>7</v>
      </c>
      <c r="T20" s="77">
        <v>7</v>
      </c>
      <c r="U20" s="77">
        <v>12.879999999999999</v>
      </c>
      <c r="V20" s="77">
        <v>12.3</v>
      </c>
      <c r="W20" s="77">
        <v>12.1</v>
      </c>
      <c r="X20" s="77">
        <v>16.663</v>
      </c>
      <c r="Y20" s="77">
        <v>18.8</v>
      </c>
      <c r="Z20" s="78"/>
      <c r="AA20" s="79">
        <f t="shared" si="2"/>
        <v>225.94100000000003</v>
      </c>
    </row>
    <row r="21" spans="1:27" ht="25.15" customHeight="1" x14ac:dyDescent="0.2">
      <c r="A21" s="75" t="s">
        <v>16</v>
      </c>
      <c r="B21" s="80"/>
      <c r="C21" s="81">
        <v>0.38</v>
      </c>
      <c r="D21" s="81">
        <v>19.173000000000002</v>
      </c>
      <c r="E21" s="81">
        <v>16.797999999999998</v>
      </c>
      <c r="F21" s="81">
        <v>18.161999999999999</v>
      </c>
      <c r="G21" s="81">
        <v>10.55</v>
      </c>
      <c r="H21" s="81">
        <v>0.626</v>
      </c>
      <c r="I21" s="81">
        <v>6.2220000000000004</v>
      </c>
      <c r="J21" s="81">
        <v>16.356999999999999</v>
      </c>
      <c r="K21" s="81">
        <v>2.5</v>
      </c>
      <c r="L21" s="81">
        <v>11.882999999999999</v>
      </c>
      <c r="M21" s="81">
        <v>2.5</v>
      </c>
      <c r="N21" s="81">
        <v>2.5</v>
      </c>
      <c r="O21" s="81">
        <v>22.774000000000001</v>
      </c>
      <c r="P21" s="81">
        <v>46.815000000000005</v>
      </c>
      <c r="Q21" s="81">
        <v>20.010000000000002</v>
      </c>
      <c r="R21" s="81">
        <v>8.6630000000000003</v>
      </c>
      <c r="S21" s="81">
        <v>7.82</v>
      </c>
      <c r="T21" s="81">
        <v>5.8229999999999995</v>
      </c>
      <c r="U21" s="81">
        <v>16.265999999999998</v>
      </c>
      <c r="V21" s="81">
        <v>17.375</v>
      </c>
      <c r="W21" s="81">
        <v>14.202</v>
      </c>
      <c r="X21" s="81">
        <v>12.454000000000001</v>
      </c>
      <c r="Y21" s="81">
        <v>18.628</v>
      </c>
      <c r="Z21" s="78"/>
      <c r="AA21" s="79">
        <f t="shared" si="2"/>
        <v>298.48099999999999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9.5500000000000007</v>
      </c>
      <c r="C25" s="88">
        <f t="shared" si="3"/>
        <v>12.393000000000001</v>
      </c>
      <c r="D25" s="88">
        <f t="shared" si="3"/>
        <v>37.459000000000003</v>
      </c>
      <c r="E25" s="88">
        <f t="shared" si="3"/>
        <v>40.055</v>
      </c>
      <c r="F25" s="88">
        <f t="shared" si="3"/>
        <v>36.700000000000003</v>
      </c>
      <c r="G25" s="88">
        <f t="shared" si="3"/>
        <v>17.55</v>
      </c>
      <c r="H25" s="88">
        <f t="shared" si="3"/>
        <v>7.6260000000000003</v>
      </c>
      <c r="I25" s="88">
        <f t="shared" si="3"/>
        <v>13.691000000000001</v>
      </c>
      <c r="J25" s="88">
        <f t="shared" si="3"/>
        <v>26.576000000000001</v>
      </c>
      <c r="K25" s="88">
        <f t="shared" si="3"/>
        <v>7.5</v>
      </c>
      <c r="L25" s="88">
        <f t="shared" si="3"/>
        <v>19.601999999999997</v>
      </c>
      <c r="M25" s="88">
        <f t="shared" si="3"/>
        <v>7.5</v>
      </c>
      <c r="N25" s="88">
        <f t="shared" si="3"/>
        <v>7.5</v>
      </c>
      <c r="O25" s="88">
        <f t="shared" si="3"/>
        <v>29.951000000000001</v>
      </c>
      <c r="P25" s="88">
        <f t="shared" si="3"/>
        <v>57.185000000000002</v>
      </c>
      <c r="Q25" s="88">
        <f t="shared" si="3"/>
        <v>20.010000000000002</v>
      </c>
      <c r="R25" s="88">
        <f t="shared" si="3"/>
        <v>8.6630000000000003</v>
      </c>
      <c r="S25" s="88">
        <f t="shared" si="3"/>
        <v>14.82</v>
      </c>
      <c r="T25" s="88">
        <f t="shared" si="3"/>
        <v>12.823</v>
      </c>
      <c r="U25" s="88">
        <f t="shared" si="3"/>
        <v>29.145999999999997</v>
      </c>
      <c r="V25" s="88">
        <f t="shared" si="3"/>
        <v>29.675000000000001</v>
      </c>
      <c r="W25" s="88">
        <f t="shared" si="3"/>
        <v>26.302</v>
      </c>
      <c r="X25" s="88">
        <f t="shared" si="3"/>
        <v>29.117000000000001</v>
      </c>
      <c r="Y25" s="88">
        <f t="shared" si="3"/>
        <v>37.427999999999997</v>
      </c>
      <c r="Z25" s="89">
        <f t="shared" si="3"/>
        <v>0</v>
      </c>
      <c r="AA25" s="90">
        <f t="shared" si="3"/>
        <v>538.822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9.5500000000000007</v>
      </c>
      <c r="C29" s="77">
        <v>12.393000000000001</v>
      </c>
      <c r="D29" s="77">
        <v>42.039000000000001</v>
      </c>
      <c r="E29" s="77">
        <v>42.185000000000002</v>
      </c>
      <c r="F29" s="77">
        <v>36.799999999999997</v>
      </c>
      <c r="G29" s="77">
        <v>17.55</v>
      </c>
      <c r="H29" s="77">
        <v>7.6260000000000003</v>
      </c>
      <c r="I29" s="77">
        <v>14.664999999999999</v>
      </c>
      <c r="J29" s="77">
        <v>37.307000000000002</v>
      </c>
      <c r="K29" s="77">
        <v>21.844999999999999</v>
      </c>
      <c r="L29" s="77">
        <v>29.895</v>
      </c>
      <c r="M29" s="77">
        <v>24.07</v>
      </c>
      <c r="N29" s="77">
        <v>22.795000000000002</v>
      </c>
      <c r="O29" s="77">
        <v>40.896999999999998</v>
      </c>
      <c r="P29" s="77">
        <v>67.278999999999996</v>
      </c>
      <c r="Q29" s="77">
        <v>21.33</v>
      </c>
      <c r="R29" s="77">
        <v>10.712999999999999</v>
      </c>
      <c r="S29" s="77">
        <v>14.82</v>
      </c>
      <c r="T29" s="77">
        <v>12.823</v>
      </c>
      <c r="U29" s="77">
        <v>32.97</v>
      </c>
      <c r="V29" s="77">
        <v>29.850999999999999</v>
      </c>
      <c r="W29" s="77">
        <v>26.545000000000002</v>
      </c>
      <c r="X29" s="77">
        <v>31.488</v>
      </c>
      <c r="Y29" s="77">
        <v>40.811999999999998</v>
      </c>
      <c r="Z29" s="78"/>
      <c r="AA29" s="79">
        <f>SUM(B29:Z29)</f>
        <v>648.24799999999993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9.5500000000000007</v>
      </c>
      <c r="C31" s="62">
        <f t="shared" si="4"/>
        <v>12.393000000000001</v>
      </c>
      <c r="D31" s="62">
        <f t="shared" si="4"/>
        <v>42.039000000000001</v>
      </c>
      <c r="E31" s="62">
        <f t="shared" si="4"/>
        <v>42.185000000000002</v>
      </c>
      <c r="F31" s="62">
        <f t="shared" si="4"/>
        <v>36.799999999999997</v>
      </c>
      <c r="G31" s="62">
        <f t="shared" si="4"/>
        <v>17.55</v>
      </c>
      <c r="H31" s="62">
        <f t="shared" si="4"/>
        <v>7.6260000000000003</v>
      </c>
      <c r="I31" s="62">
        <f t="shared" si="4"/>
        <v>14.664999999999999</v>
      </c>
      <c r="J31" s="62">
        <f t="shared" si="4"/>
        <v>37.307000000000002</v>
      </c>
      <c r="K31" s="62">
        <f t="shared" si="4"/>
        <v>21.844999999999999</v>
      </c>
      <c r="L31" s="62">
        <f t="shared" si="4"/>
        <v>29.895</v>
      </c>
      <c r="M31" s="62">
        <f t="shared" si="4"/>
        <v>24.07</v>
      </c>
      <c r="N31" s="62">
        <f t="shared" si="4"/>
        <v>22.795000000000002</v>
      </c>
      <c r="O31" s="62">
        <f t="shared" si="4"/>
        <v>40.896999999999998</v>
      </c>
      <c r="P31" s="62">
        <f t="shared" si="4"/>
        <v>67.278999999999996</v>
      </c>
      <c r="Q31" s="62">
        <f t="shared" si="4"/>
        <v>21.33</v>
      </c>
      <c r="R31" s="62">
        <f t="shared" si="4"/>
        <v>10.712999999999999</v>
      </c>
      <c r="S31" s="62">
        <f t="shared" si="4"/>
        <v>14.82</v>
      </c>
      <c r="T31" s="62">
        <f t="shared" si="4"/>
        <v>12.823</v>
      </c>
      <c r="U31" s="62">
        <f t="shared" si="4"/>
        <v>32.97</v>
      </c>
      <c r="V31" s="62">
        <f t="shared" si="4"/>
        <v>29.850999999999999</v>
      </c>
      <c r="W31" s="62">
        <f t="shared" si="4"/>
        <v>26.545000000000002</v>
      </c>
      <c r="X31" s="62">
        <f t="shared" si="4"/>
        <v>31.488</v>
      </c>
      <c r="Y31" s="62">
        <f t="shared" si="4"/>
        <v>40.811999999999998</v>
      </c>
      <c r="Z31" s="63">
        <f t="shared" si="4"/>
        <v>0</v>
      </c>
      <c r="AA31" s="64">
        <f t="shared" si="4"/>
        <v>648.24799999999993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9.5500000000000007</v>
      </c>
      <c r="C51" s="88">
        <f t="shared" si="10"/>
        <v>12.393000000000001</v>
      </c>
      <c r="D51" s="88">
        <f t="shared" si="10"/>
        <v>42.039000000000001</v>
      </c>
      <c r="E51" s="88">
        <f t="shared" si="10"/>
        <v>42.185000000000002</v>
      </c>
      <c r="F51" s="88">
        <f t="shared" si="10"/>
        <v>36.800000000000004</v>
      </c>
      <c r="G51" s="88">
        <f t="shared" si="10"/>
        <v>17.55</v>
      </c>
      <c r="H51" s="88">
        <f t="shared" si="10"/>
        <v>7.6260000000000003</v>
      </c>
      <c r="I51" s="88">
        <f t="shared" si="10"/>
        <v>14.665000000000001</v>
      </c>
      <c r="J51" s="88">
        <f t="shared" si="10"/>
        <v>37.307000000000002</v>
      </c>
      <c r="K51" s="88">
        <f t="shared" si="10"/>
        <v>21.844999999999999</v>
      </c>
      <c r="L51" s="88">
        <f t="shared" si="10"/>
        <v>29.894999999999996</v>
      </c>
      <c r="M51" s="88">
        <f t="shared" si="10"/>
        <v>24.07</v>
      </c>
      <c r="N51" s="88">
        <f t="shared" si="10"/>
        <v>22.795000000000002</v>
      </c>
      <c r="O51" s="88">
        <f t="shared" si="10"/>
        <v>40.896999999999998</v>
      </c>
      <c r="P51" s="88">
        <f t="shared" si="10"/>
        <v>67.278999999999996</v>
      </c>
      <c r="Q51" s="88">
        <f t="shared" si="10"/>
        <v>21.330000000000002</v>
      </c>
      <c r="R51" s="88">
        <f t="shared" si="10"/>
        <v>10.713000000000001</v>
      </c>
      <c r="S51" s="88">
        <f t="shared" si="10"/>
        <v>14.82</v>
      </c>
      <c r="T51" s="88">
        <f t="shared" si="10"/>
        <v>12.823</v>
      </c>
      <c r="U51" s="88">
        <f t="shared" si="10"/>
        <v>32.97</v>
      </c>
      <c r="V51" s="88">
        <f t="shared" si="10"/>
        <v>29.850999999999999</v>
      </c>
      <c r="W51" s="88">
        <f t="shared" si="10"/>
        <v>26.544999999999998</v>
      </c>
      <c r="X51" s="88">
        <f t="shared" si="10"/>
        <v>31.488</v>
      </c>
      <c r="Y51" s="88">
        <f t="shared" si="10"/>
        <v>40.811999999999998</v>
      </c>
      <c r="Z51" s="89">
        <f t="shared" si="10"/>
        <v>0</v>
      </c>
      <c r="AA51" s="104">
        <f>SUM(B51:Z51)</f>
        <v>648.24799999999993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68.709999999999994</v>
      </c>
      <c r="C7" s="117">
        <v>64.97</v>
      </c>
      <c r="D7" s="117">
        <v>78.88</v>
      </c>
      <c r="E7" s="117">
        <v>84.3</v>
      </c>
      <c r="F7" s="117">
        <v>75.2</v>
      </c>
      <c r="G7" s="117">
        <v>73.83</v>
      </c>
      <c r="H7" s="117">
        <v>24.45</v>
      </c>
      <c r="I7" s="117">
        <v>14.61</v>
      </c>
      <c r="J7" s="117">
        <v>3.5</v>
      </c>
      <c r="K7" s="117">
        <v>0.04</v>
      </c>
      <c r="L7" s="117">
        <v>1.66</v>
      </c>
      <c r="M7" s="117">
        <v>0.04</v>
      </c>
      <c r="N7" s="117">
        <v>0.04</v>
      </c>
      <c r="O7" s="117">
        <v>0.04</v>
      </c>
      <c r="P7" s="117">
        <v>0.1</v>
      </c>
      <c r="Q7" s="117">
        <v>15.64</v>
      </c>
      <c r="R7" s="117">
        <v>57.29</v>
      </c>
      <c r="S7" s="117">
        <v>64.53</v>
      </c>
      <c r="T7" s="117">
        <v>65.95</v>
      </c>
      <c r="U7" s="117">
        <v>92.36</v>
      </c>
      <c r="V7" s="117">
        <v>166.79</v>
      </c>
      <c r="W7" s="117">
        <v>117.9</v>
      </c>
      <c r="X7" s="117">
        <v>96.97</v>
      </c>
      <c r="Y7" s="117">
        <v>85.49</v>
      </c>
      <c r="Z7" s="118"/>
      <c r="AA7" s="119">
        <f>IF(SUM(B7:Z7)&lt;&gt;0,AVERAGEIF(B7:Z7,"&lt;&gt;"""),"")</f>
        <v>52.220416666666672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2024-06-01T20:19:20Z</dcterms:created>
  <dcterms:modified xsi:type="dcterms:W3CDTF">2024-06-01T20:19:21Z</dcterms:modified>
</cp:coreProperties>
</file>