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<sst xmlns="http://schemas.openxmlformats.org/spreadsheetml/2006/main" count="117" uniqueCount="53">
  <si>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31/05/2024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</si>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</sst>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C6-45AB-83D0-A640D19575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C6-45AB-83D0-A640D19575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4.6040000000000001</c:v>
                </c:pt>
                <c:pt idx="8">
                  <c:v>52.35</c:v>
                </c:pt>
                <c:pt idx="18">
                  <c:v>76.7</c:v>
                </c:pt>
                <c:pt idx="19">
                  <c:v>3.637</c:v>
                </c:pt>
                <c:pt idx="22">
                  <c:v>18.66</c:v>
                </c:pt>
                <c:pt idx="23">
                  <c:v>12.226000000000001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C6-45AB-83D0-A640D19575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C6-45AB-83D0-A640D19575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16.806999999999999</c:v>
                </c:pt>
                <c:pt idx="6">
                  <c:v>5.0889999999999995</c:v>
                </c:pt>
                <c:pt idx="7">
                  <c:v>9.51</c:v>
                </c:pt>
                <c:pt idx="8">
                  <c:v>4.99</c:v>
                </c:pt>
                <c:pt idx="9">
                  <c:v>14.904999999999999</c:v>
                </c:pt>
                <c:pt idx="10">
                  <c:v>26.611999999999998</c:v>
                </c:pt>
                <c:pt idx="11">
                  <c:v>29.612000000000002</c:v>
                </c:pt>
                <c:pt idx="12">
                  <c:v>29.405999999999999</c:v>
                </c:pt>
                <c:pt idx="13">
                  <c:v>36.266000000000005</c:v>
                </c:pt>
                <c:pt idx="14">
                  <c:v>37.321999999999996</c:v>
                </c:pt>
                <c:pt idx="15">
                  <c:v>43.158000000000001</c:v>
                </c:pt>
                <c:pt idx="16">
                  <c:v>21.353999999999999</c:v>
                </c:pt>
                <c:pt idx="17">
                  <c:v>17.709</c:v>
                </c:pt>
                <c:pt idx="18">
                  <c:v>4.2629999999999999</c:v>
                </c:pt>
                <c:pt idx="19">
                  <c:v>0.379</c:v>
                </c:pt>
                <c:pt idx="20">
                  <c:v>7.7829999999999995</c:v>
                </c:pt>
                <c:pt idx="21">
                  <c:v>4.7889999999999997</c:v>
                </c:pt>
                <c:pt idx="22">
                  <c:v>0.26300000000000001</c:v>
                </c:pt>
                <c:pt idx="23">
                  <c:v>0.53900000000000003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C6-45AB-83D0-A640D19575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C6-45AB-83D0-A640D19575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C6-45AB-83D0-A640D1957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118.71099999999998</c:v>
                </c:pt>
                <c:pt idx="1">
                  <c:v>94.733999999999995</c:v>
                </c:pt>
                <c:pt idx="2">
                  <c:v>95.921000000000006</c:v>
                </c:pt>
                <c:pt idx="3">
                  <c:v>130.69900000000001</c:v>
                </c:pt>
                <c:pt idx="4">
                  <c:v>115.81799999999998</c:v>
                </c:pt>
                <c:pt idx="5">
                  <c:v>64.807000000000002</c:v>
                </c:pt>
                <c:pt idx="6">
                  <c:v>53.089999999999996</c:v>
                </c:pt>
                <c:pt idx="7">
                  <c:v>14.114000000000001</c:v>
                </c:pt>
                <c:pt idx="8">
                  <c:v>58.345000000000006</c:v>
                </c:pt>
                <c:pt idx="9">
                  <c:v>17.371000000000002</c:v>
                </c:pt>
                <c:pt idx="10">
                  <c:v>28.706</c:v>
                </c:pt>
                <c:pt idx="11">
                  <c:v>30.466999999999999</c:v>
                </c:pt>
                <c:pt idx="12">
                  <c:v>35.983999999999995</c:v>
                </c:pt>
                <c:pt idx="13">
                  <c:v>40.265999999999998</c:v>
                </c:pt>
                <c:pt idx="14">
                  <c:v>41.321999999999996</c:v>
                </c:pt>
                <c:pt idx="15">
                  <c:v>47.158000000000001</c:v>
                </c:pt>
                <c:pt idx="16">
                  <c:v>21.353999999999999</c:v>
                </c:pt>
                <c:pt idx="17">
                  <c:v>17.709</c:v>
                </c:pt>
                <c:pt idx="18">
                  <c:v>80.963000000000008</c:v>
                </c:pt>
                <c:pt idx="19">
                  <c:v>30.051000000000002</c:v>
                </c:pt>
                <c:pt idx="20">
                  <c:v>82.782999999999987</c:v>
                </c:pt>
                <c:pt idx="21">
                  <c:v>79.788999999999987</c:v>
                </c:pt>
                <c:pt idx="22">
                  <c:v>18.922999999999998</c:v>
                </c:pt>
                <c:pt idx="23">
                  <c:v>20.757999999999999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C6-45AB-83D0-A640D1957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60.57</c:v>
                </c:pt>
                <c:pt idx="1">
                  <c:v>55.99</c:v>
                </c:pt>
                <c:pt idx="2">
                  <c:v>48.66</c:v>
                </c:pt>
                <c:pt idx="3">
                  <c:v>50.24</c:v>
                </c:pt>
                <c:pt idx="4">
                  <c:v>41.43</c:v>
                </c:pt>
                <c:pt idx="5">
                  <c:v>68.12</c:v>
                </c:pt>
                <c:pt idx="6">
                  <c:v>73.89</c:v>
                </c:pt>
                <c:pt idx="7">
                  <c:v>75</c:v>
                </c:pt>
                <c:pt idx="8">
                  <c:v>75.63</c:v>
                </c:pt>
                <c:pt idx="9">
                  <c:v>66.92</c:v>
                </c:pt>
                <c:pt idx="10">
                  <c:v>50.08</c:v>
                </c:pt>
                <c:pt idx="11">
                  <c:v>37.909999999999997</c:v>
                </c:pt>
                <c:pt idx="12">
                  <c:v>23.46</c:v>
                </c:pt>
                <c:pt idx="13">
                  <c:v>18.38</c:v>
                </c:pt>
                <c:pt idx="14">
                  <c:v>13.07</c:v>
                </c:pt>
                <c:pt idx="15">
                  <c:v>15.6</c:v>
                </c:pt>
                <c:pt idx="16">
                  <c:v>34.39</c:v>
                </c:pt>
                <c:pt idx="17">
                  <c:v>60.83</c:v>
                </c:pt>
                <c:pt idx="18">
                  <c:v>83.34</c:v>
                </c:pt>
                <c:pt idx="19">
                  <c:v>128</c:v>
                </c:pt>
                <c:pt idx="20">
                  <c:v>166.74</c:v>
                </c:pt>
                <c:pt idx="21">
                  <c:v>151.24</c:v>
                </c:pt>
                <c:pt idx="22">
                  <c:v>83</c:v>
                </c:pt>
                <c:pt idx="23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C6-45AB-83D0-A640D1957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118.711</v>
      </c>
      <c r="C4" s="18">
        <v>94.733999999999995</v>
      </c>
      <c r="D4" s="18">
        <v>95.921000000000006</v>
      </c>
      <c r="E4" s="18">
        <v>130.69900000000001</v>
      </c>
      <c r="F4" s="18">
        <v>115.818</v>
      </c>
      <c r="G4" s="18">
        <v>64.807000000000002</v>
      </c>
      <c r="H4" s="18">
        <v>53.089999999999996</v>
      </c>
      <c r="I4" s="18">
        <v>14.114000000000001</v>
      </c>
      <c r="J4" s="18">
        <v>58.345000000000006</v>
      </c>
      <c r="K4" s="18">
        <v>17.370999999999995</v>
      </c>
      <c r="L4" s="18">
        <v>28.706</v>
      </c>
      <c r="M4" s="18">
        <v>30.466999999999999</v>
      </c>
      <c r="N4" s="18">
        <v>35.984000000000002</v>
      </c>
      <c r="O4" s="18">
        <v>40.266000000000005</v>
      </c>
      <c r="P4" s="18">
        <v>41.321999999999996</v>
      </c>
      <c r="Q4" s="18">
        <v>47.158000000000001</v>
      </c>
      <c r="R4" s="18">
        <v>21.353999999999999</v>
      </c>
      <c r="S4" s="18">
        <v>17.709</v>
      </c>
      <c r="T4" s="18">
        <v>80.962999999999994</v>
      </c>
      <c r="U4" s="18">
        <v>30.050999999999998</v>
      </c>
      <c r="V4" s="18">
        <v>82.783000000000001</v>
      </c>
      <c r="W4" s="18">
        <v>79.789000000000001</v>
      </c>
      <c r="X4" s="18">
        <v>18.923000000000002</v>
      </c>
      <c r="Y4" s="18">
        <v>20.758000000000003</v>
      </c>
      <c r="Z4" s="19"/>
      <c r="AA4" s="20">
        <f>SUM(B4:Z4)</f>
        <v>1339.8430000000001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60.57</v>
      </c>
      <c r="C7" s="28">
        <v>55.99</v>
      </c>
      <c r="D7" s="28">
        <v>48.66</v>
      </c>
      <c r="E7" s="28">
        <v>50.24</v>
      </c>
      <c r="F7" s="28">
        <v>41.43</v>
      </c>
      <c r="G7" s="28">
        <v>68.12</v>
      </c>
      <c r="H7" s="28">
        <v>73.89</v>
      </c>
      <c r="I7" s="28">
        <v>75</v>
      </c>
      <c r="J7" s="28">
        <v>75.63</v>
      </c>
      <c r="K7" s="28">
        <v>66.92</v>
      </c>
      <c r="L7" s="28">
        <v>50.08</v>
      </c>
      <c r="M7" s="28">
        <v>37.909999999999997</v>
      </c>
      <c r="N7" s="28">
        <v>23.46</v>
      </c>
      <c r="O7" s="28">
        <v>18.38</v>
      </c>
      <c r="P7" s="28">
        <v>13.07</v>
      </c>
      <c r="Q7" s="28">
        <v>15.6</v>
      </c>
      <c r="R7" s="28">
        <v>34.39</v>
      </c>
      <c r="S7" s="28">
        <v>60.83</v>
      </c>
      <c r="T7" s="28">
        <v>83.34</v>
      </c>
      <c r="U7" s="28">
        <v>128</v>
      </c>
      <c r="V7" s="28">
        <v>166.74</v>
      </c>
      <c r="W7" s="28">
        <v>151.24</v>
      </c>
      <c r="X7" s="28">
        <v>83</v>
      </c>
      <c r="Y7" s="28">
        <v>76</v>
      </c>
      <c r="Z7" s="29"/>
      <c r="AA7" s="30">
        <f>IF(SUM(B7:Z7)&lt;&gt;0,AVERAGEIF(B7:Z7,"&lt;&gt;"""),"")</f>
        <v>64.937083333333348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4.6040000000000001</v>
      </c>
      <c r="J12" s="52">
        <v>52.35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76.7</v>
      </c>
      <c r="U12" s="52">
        <v>3.637</v>
      </c>
      <c r="V12" s="52"/>
      <c r="W12" s="52"/>
      <c r="X12" s="52">
        <v>18.66</v>
      </c>
      <c r="Y12" s="52">
        <v>12.226000000000001</v>
      </c>
      <c r="Z12" s="53"/>
      <c r="AA12" s="54">
        <f t="shared" si="0"/>
        <v>168.17699999999999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16.806999999999999</v>
      </c>
      <c r="H14" s="57">
        <v>5.0889999999999995</v>
      </c>
      <c r="I14" s="57">
        <v>9.51</v>
      </c>
      <c r="J14" s="57">
        <v>4.99</v>
      </c>
      <c r="K14" s="57">
        <v>14.904999999999999</v>
      </c>
      <c r="L14" s="57">
        <v>26.611999999999998</v>
      </c>
      <c r="M14" s="57">
        <v>29.612000000000002</v>
      </c>
      <c r="N14" s="57">
        <v>29.405999999999999</v>
      </c>
      <c r="O14" s="57">
        <v>36.266000000000005</v>
      </c>
      <c r="P14" s="57">
        <v>37.321999999999996</v>
      </c>
      <c r="Q14" s="57">
        <v>43.158000000000001</v>
      </c>
      <c r="R14" s="57">
        <v>21.353999999999999</v>
      </c>
      <c r="S14" s="57">
        <v>17.709</v>
      </c>
      <c r="T14" s="57">
        <v>4.2629999999999999</v>
      </c>
      <c r="U14" s="57">
        <v>0.379</v>
      </c>
      <c r="V14" s="57">
        <v>7.7829999999999995</v>
      </c>
      <c r="W14" s="57">
        <v>4.7889999999999997</v>
      </c>
      <c r="X14" s="57">
        <v>0.26300000000000001</v>
      </c>
      <c r="Y14" s="57">
        <v>0.53900000000000003</v>
      </c>
      <c r="Z14" s="58"/>
      <c r="AA14" s="59">
        <f t="shared" si="0"/>
        <v>310.75599999999997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16.806999999999999</v>
      </c>
      <c r="H16" s="62">
        <f t="shared" si="1"/>
        <v>5.0889999999999995</v>
      </c>
      <c r="I16" s="62">
        <f t="shared" si="1"/>
        <v>14.114000000000001</v>
      </c>
      <c r="J16" s="62">
        <f t="shared" si="1"/>
        <v>57.34</v>
      </c>
      <c r="K16" s="62">
        <f t="shared" si="1"/>
        <v>14.904999999999999</v>
      </c>
      <c r="L16" s="62">
        <f t="shared" si="1"/>
        <v>26.611999999999998</v>
      </c>
      <c r="M16" s="62">
        <f t="shared" si="1"/>
        <v>29.612000000000002</v>
      </c>
      <c r="N16" s="62">
        <f t="shared" si="1"/>
        <v>29.405999999999999</v>
      </c>
      <c r="O16" s="62">
        <f t="shared" si="1"/>
        <v>36.266000000000005</v>
      </c>
      <c r="P16" s="62">
        <f t="shared" si="1"/>
        <v>37.321999999999996</v>
      </c>
      <c r="Q16" s="62">
        <f t="shared" si="1"/>
        <v>43.158000000000001</v>
      </c>
      <c r="R16" s="62">
        <f t="shared" si="1"/>
        <v>21.353999999999999</v>
      </c>
      <c r="S16" s="62">
        <f t="shared" si="1"/>
        <v>17.709</v>
      </c>
      <c r="T16" s="62">
        <f t="shared" si="1"/>
        <v>80.963000000000008</v>
      </c>
      <c r="U16" s="62">
        <f t="shared" si="1"/>
        <v>4.016</v>
      </c>
      <c r="V16" s="62">
        <f t="shared" si="1"/>
        <v>7.7829999999999995</v>
      </c>
      <c r="W16" s="62">
        <f t="shared" si="1"/>
        <v>4.7889999999999997</v>
      </c>
      <c r="X16" s="62">
        <f t="shared" si="1"/>
        <v>18.923000000000002</v>
      </c>
      <c r="Y16" s="62">
        <f t="shared" si="1"/>
        <v>12.765000000000001</v>
      </c>
      <c r="Z16" s="63" t="str">
        <f t="shared" si="1"/>
        <v/>
      </c>
      <c r="AA16" s="64">
        <f>SUM(AA10:AA15)</f>
        <v>478.93299999999999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118.711</v>
      </c>
      <c r="C19" s="72">
        <v>94.733999999999995</v>
      </c>
      <c r="D19" s="72">
        <v>95.921000000000006</v>
      </c>
      <c r="E19" s="72">
        <v>130.69900000000001</v>
      </c>
      <c r="F19" s="72">
        <v>115.818</v>
      </c>
      <c r="G19" s="72">
        <v>48</v>
      </c>
      <c r="H19" s="72">
        <v>48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21.43</v>
      </c>
      <c r="V19" s="72">
        <v>75</v>
      </c>
      <c r="W19" s="72">
        <v>75</v>
      </c>
      <c r="X19" s="72"/>
      <c r="Y19" s="72">
        <v>7.9930000000000003</v>
      </c>
      <c r="Z19" s="73"/>
      <c r="AA19" s="74">
        <f t="shared" ref="AA19:AA24" si="2">SUM(B19:Z19)</f>
        <v>831.30600000000004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>
        <v>4</v>
      </c>
      <c r="P20" s="77">
        <v>4</v>
      </c>
      <c r="Q20" s="77">
        <v>4</v>
      </c>
      <c r="R20" s="77"/>
      <c r="S20" s="77"/>
      <c r="T20" s="77"/>
      <c r="U20" s="77">
        <v>4.6050000000000004</v>
      </c>
      <c r="V20" s="77"/>
      <c r="W20" s="77"/>
      <c r="X20" s="77"/>
      <c r="Y20" s="77"/>
      <c r="Z20" s="78"/>
      <c r="AA20" s="79">
        <f t="shared" si="2"/>
        <v>20.605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1E-3</v>
      </c>
      <c r="I21" s="81"/>
      <c r="J21" s="81">
        <v>1.0049999999999999</v>
      </c>
      <c r="K21" s="81">
        <v>2.4660000000000002</v>
      </c>
      <c r="L21" s="81">
        <v>2.0939999999999999</v>
      </c>
      <c r="M21" s="81">
        <v>0.85499999999999998</v>
      </c>
      <c r="N21" s="81">
        <v>2.5779999999999998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8.9989999999999988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118.711</v>
      </c>
      <c r="C25" s="88">
        <f t="shared" ref="C25:Z25" si="3">IF(LEN(C$2)&gt;0,SUM(C19:C24),"")</f>
        <v>94.733999999999995</v>
      </c>
      <c r="D25" s="88">
        <f t="shared" si="3"/>
        <v>95.921000000000006</v>
      </c>
      <c r="E25" s="88">
        <f t="shared" si="3"/>
        <v>130.69900000000001</v>
      </c>
      <c r="F25" s="88">
        <f t="shared" si="3"/>
        <v>115.818</v>
      </c>
      <c r="G25" s="88">
        <f t="shared" si="3"/>
        <v>48</v>
      </c>
      <c r="H25" s="88">
        <f t="shared" si="3"/>
        <v>48.000999999999998</v>
      </c>
      <c r="I25" s="88">
        <f t="shared" si="3"/>
        <v>0</v>
      </c>
      <c r="J25" s="88">
        <f t="shared" si="3"/>
        <v>1.0049999999999999</v>
      </c>
      <c r="K25" s="88">
        <f t="shared" si="3"/>
        <v>2.4660000000000002</v>
      </c>
      <c r="L25" s="88">
        <f t="shared" si="3"/>
        <v>2.0939999999999999</v>
      </c>
      <c r="M25" s="88">
        <f t="shared" si="3"/>
        <v>0.85499999999999998</v>
      </c>
      <c r="N25" s="88">
        <f t="shared" si="3"/>
        <v>6.5779999999999994</v>
      </c>
      <c r="O25" s="88">
        <f t="shared" si="3"/>
        <v>4</v>
      </c>
      <c r="P25" s="88">
        <f t="shared" si="3"/>
        <v>4</v>
      </c>
      <c r="Q25" s="88">
        <f t="shared" si="3"/>
        <v>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26.035</v>
      </c>
      <c r="V25" s="88">
        <f t="shared" si="3"/>
        <v>75</v>
      </c>
      <c r="W25" s="88">
        <f t="shared" si="3"/>
        <v>75</v>
      </c>
      <c r="X25" s="88">
        <f t="shared" si="3"/>
        <v>0</v>
      </c>
      <c r="Y25" s="88">
        <f t="shared" si="3"/>
        <v>7.9930000000000003</v>
      </c>
      <c r="Z25" s="89" t="str">
        <f t="shared" si="3"/>
        <v/>
      </c>
      <c r="AA25" s="90">
        <f>SUM(AA19:AA24)</f>
        <v>860.91000000000008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118.711</v>
      </c>
      <c r="C29" s="77">
        <v>94.733999999999995</v>
      </c>
      <c r="D29" s="77">
        <v>95.921000000000006</v>
      </c>
      <c r="E29" s="77">
        <v>130.69900000000001</v>
      </c>
      <c r="F29" s="77">
        <v>115.818</v>
      </c>
      <c r="G29" s="77">
        <v>64.807000000000002</v>
      </c>
      <c r="H29" s="77">
        <v>53.09</v>
      </c>
      <c r="I29" s="77">
        <v>14.114000000000001</v>
      </c>
      <c r="J29" s="77">
        <v>58.344999999999999</v>
      </c>
      <c r="K29" s="77">
        <v>17.370999999999999</v>
      </c>
      <c r="L29" s="77">
        <v>28.706</v>
      </c>
      <c r="M29" s="77">
        <v>30.466999999999999</v>
      </c>
      <c r="N29" s="77">
        <v>35.984000000000002</v>
      </c>
      <c r="O29" s="77">
        <v>40.265999999999998</v>
      </c>
      <c r="P29" s="77">
        <v>41.322000000000003</v>
      </c>
      <c r="Q29" s="77">
        <v>47.158000000000001</v>
      </c>
      <c r="R29" s="77">
        <v>21.353999999999999</v>
      </c>
      <c r="S29" s="77">
        <v>17.709</v>
      </c>
      <c r="T29" s="77">
        <v>80.962999999999994</v>
      </c>
      <c r="U29" s="77">
        <v>30.050999999999998</v>
      </c>
      <c r="V29" s="77">
        <v>82.783000000000001</v>
      </c>
      <c r="W29" s="77">
        <v>79.789000000000001</v>
      </c>
      <c r="X29" s="77">
        <v>18.922999999999998</v>
      </c>
      <c r="Y29" s="77">
        <v>20.757999999999999</v>
      </c>
      <c r="Z29" s="78"/>
      <c r="AA29" s="79">
        <f>SUM(B29:Z29)</f>
        <v>1339.8430000000001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118.711</v>
      </c>
      <c r="C31" s="62">
        <f t="shared" ref="C31:Z31" si="4">IF(LEN(C$2)&gt;0,SUM(C28:C30),"")</f>
        <v>94.733999999999995</v>
      </c>
      <c r="D31" s="62">
        <f t="shared" si="4"/>
        <v>95.921000000000006</v>
      </c>
      <c r="E31" s="62">
        <f t="shared" si="4"/>
        <v>130.69900000000001</v>
      </c>
      <c r="F31" s="62">
        <f t="shared" si="4"/>
        <v>115.818</v>
      </c>
      <c r="G31" s="62">
        <f t="shared" si="4"/>
        <v>64.807000000000002</v>
      </c>
      <c r="H31" s="62">
        <f t="shared" si="4"/>
        <v>53.09</v>
      </c>
      <c r="I31" s="62">
        <f t="shared" si="4"/>
        <v>14.114000000000001</v>
      </c>
      <c r="J31" s="62">
        <f t="shared" si="4"/>
        <v>58.344999999999999</v>
      </c>
      <c r="K31" s="62">
        <f t="shared" si="4"/>
        <v>17.370999999999999</v>
      </c>
      <c r="L31" s="62">
        <f t="shared" si="4"/>
        <v>28.706</v>
      </c>
      <c r="M31" s="62">
        <f t="shared" si="4"/>
        <v>30.466999999999999</v>
      </c>
      <c r="N31" s="62">
        <f t="shared" si="4"/>
        <v>35.984000000000002</v>
      </c>
      <c r="O31" s="62">
        <f t="shared" si="4"/>
        <v>40.265999999999998</v>
      </c>
      <c r="P31" s="62">
        <f t="shared" si="4"/>
        <v>41.322000000000003</v>
      </c>
      <c r="Q31" s="62">
        <f t="shared" si="4"/>
        <v>47.158000000000001</v>
      </c>
      <c r="R31" s="62">
        <f t="shared" si="4"/>
        <v>21.353999999999999</v>
      </c>
      <c r="S31" s="62">
        <f t="shared" si="4"/>
        <v>17.709</v>
      </c>
      <c r="T31" s="62">
        <f t="shared" si="4"/>
        <v>80.962999999999994</v>
      </c>
      <c r="U31" s="62">
        <f t="shared" si="4"/>
        <v>30.050999999999998</v>
      </c>
      <c r="V31" s="62">
        <f t="shared" si="4"/>
        <v>82.783000000000001</v>
      </c>
      <c r="W31" s="62">
        <f t="shared" si="4"/>
        <v>79.789000000000001</v>
      </c>
      <c r="X31" s="62">
        <f t="shared" si="4"/>
        <v>18.922999999999998</v>
      </c>
      <c r="Y31" s="62">
        <f t="shared" si="4"/>
        <v>20.757999999999999</v>
      </c>
      <c r="Z31" s="63" t="str">
        <f t="shared" si="4"/>
        <v/>
      </c>
      <c r="AA31" s="64">
        <f>SUM(AA28:AA30)</f>
        <v>1339.8430000000001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118.711</v>
      </c>
      <c r="C51" s="88">
        <f t="shared" si="10"/>
        <v>94.733999999999995</v>
      </c>
      <c r="D51" s="88">
        <f t="shared" si="10"/>
        <v>95.921000000000006</v>
      </c>
      <c r="E51" s="88">
        <f t="shared" si="10"/>
        <v>130.69900000000001</v>
      </c>
      <c r="F51" s="88">
        <f t="shared" si="10"/>
        <v>115.818</v>
      </c>
      <c r="G51" s="88">
        <f t="shared" si="10"/>
        <v>64.807000000000002</v>
      </c>
      <c r="H51" s="88">
        <f t="shared" si="10"/>
        <v>53.089999999999996</v>
      </c>
      <c r="I51" s="88">
        <f t="shared" si="10"/>
        <v>14.114000000000001</v>
      </c>
      <c r="J51" s="88">
        <f t="shared" si="10"/>
        <v>58.345000000000006</v>
      </c>
      <c r="K51" s="88">
        <f t="shared" si="10"/>
        <v>17.370999999999999</v>
      </c>
      <c r="L51" s="88">
        <f t="shared" si="10"/>
        <v>28.706</v>
      </c>
      <c r="M51" s="88">
        <f t="shared" si="10"/>
        <v>30.467000000000002</v>
      </c>
      <c r="N51" s="88">
        <f t="shared" si="10"/>
        <v>35.983999999999995</v>
      </c>
      <c r="O51" s="88">
        <f t="shared" si="10"/>
        <v>40.266000000000005</v>
      </c>
      <c r="P51" s="88">
        <f t="shared" si="10"/>
        <v>41.321999999999996</v>
      </c>
      <c r="Q51" s="88">
        <f t="shared" si="10"/>
        <v>47.158000000000001</v>
      </c>
      <c r="R51" s="88">
        <f t="shared" si="10"/>
        <v>21.353999999999999</v>
      </c>
      <c r="S51" s="88">
        <f t="shared" si="10"/>
        <v>17.709</v>
      </c>
      <c r="T51" s="88">
        <f t="shared" si="10"/>
        <v>80.963000000000008</v>
      </c>
      <c r="U51" s="88">
        <f t="shared" si="10"/>
        <v>30.051000000000002</v>
      </c>
      <c r="V51" s="88">
        <f t="shared" si="10"/>
        <v>82.783000000000001</v>
      </c>
      <c r="W51" s="88">
        <f t="shared" si="10"/>
        <v>79.789000000000001</v>
      </c>
      <c r="X51" s="88">
        <f t="shared" si="10"/>
        <v>18.923000000000002</v>
      </c>
      <c r="Y51" s="88">
        <f t="shared" si="10"/>
        <v>20.758000000000003</v>
      </c>
      <c r="Z51" s="89" t="str">
        <f t="shared" si="10"/>
        <v/>
      </c>
      <c r="AA51" s="104">
        <f>SUM(B51:Z51)</f>
        <v>1339.8430000000001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118.71099999999998</v>
      </c>
      <c r="C4" s="18">
        <v>94.733999999999995</v>
      </c>
      <c r="D4" s="18">
        <v>95.921000000000006</v>
      </c>
      <c r="E4" s="18">
        <v>130.69900000000001</v>
      </c>
      <c r="F4" s="18">
        <v>115.81799999999998</v>
      </c>
      <c r="G4" s="18">
        <v>64.807000000000002</v>
      </c>
      <c r="H4" s="18">
        <v>53.089999999999996</v>
      </c>
      <c r="I4" s="18">
        <v>14.114000000000001</v>
      </c>
      <c r="J4" s="18">
        <v>58.345000000000006</v>
      </c>
      <c r="K4" s="18">
        <v>17.371000000000002</v>
      </c>
      <c r="L4" s="18">
        <v>28.706</v>
      </c>
      <c r="M4" s="18">
        <v>30.466999999999999</v>
      </c>
      <c r="N4" s="18">
        <v>35.983999999999995</v>
      </c>
      <c r="O4" s="18">
        <v>40.265999999999998</v>
      </c>
      <c r="P4" s="18">
        <v>41.321999999999996</v>
      </c>
      <c r="Q4" s="18">
        <v>47.158000000000001</v>
      </c>
      <c r="R4" s="18">
        <v>21.353999999999999</v>
      </c>
      <c r="S4" s="18">
        <v>17.709</v>
      </c>
      <c r="T4" s="18">
        <v>80.963000000000008</v>
      </c>
      <c r="U4" s="18">
        <v>30.051000000000002</v>
      </c>
      <c r="V4" s="18">
        <v>82.782999999999987</v>
      </c>
      <c r="W4" s="18">
        <v>79.788999999999987</v>
      </c>
      <c r="X4" s="18">
        <v>18.922999999999998</v>
      </c>
      <c r="Y4" s="18">
        <v>20.757999999999999</v>
      </c>
      <c r="Z4" s="19"/>
      <c r="AA4" s="20">
        <f>SUM(B4:Z4)</f>
        <v>1339.8430000000001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60.57</v>
      </c>
      <c r="C7" s="28">
        <v>55.99</v>
      </c>
      <c r="D7" s="28">
        <v>48.66</v>
      </c>
      <c r="E7" s="28">
        <v>50.24</v>
      </c>
      <c r="F7" s="28">
        <v>41.43</v>
      </c>
      <c r="G7" s="28">
        <v>68.12</v>
      </c>
      <c r="H7" s="28">
        <v>73.89</v>
      </c>
      <c r="I7" s="28">
        <v>75</v>
      </c>
      <c r="J7" s="28">
        <v>75.63</v>
      </c>
      <c r="K7" s="28">
        <v>66.92</v>
      </c>
      <c r="L7" s="28">
        <v>50.08</v>
      </c>
      <c r="M7" s="28">
        <v>37.909999999999997</v>
      </c>
      <c r="N7" s="28">
        <v>23.46</v>
      </c>
      <c r="O7" s="28">
        <v>18.38</v>
      </c>
      <c r="P7" s="28">
        <v>13.07</v>
      </c>
      <c r="Q7" s="28">
        <v>15.6</v>
      </c>
      <c r="R7" s="28">
        <v>34.39</v>
      </c>
      <c r="S7" s="28">
        <v>60.83</v>
      </c>
      <c r="T7" s="28">
        <v>83.34</v>
      </c>
      <c r="U7" s="28">
        <v>128</v>
      </c>
      <c r="V7" s="28">
        <v>166.74</v>
      </c>
      <c r="W7" s="28">
        <v>151.24</v>
      </c>
      <c r="X7" s="28">
        <v>83</v>
      </c>
      <c r="Y7" s="28">
        <v>76</v>
      </c>
      <c r="Z7" s="29"/>
      <c r="AA7" s="30">
        <f>IF(SUM(B7:Z7)&lt;&gt;0,AVERAGEIF(B7:Z7,"&lt;&gt;"""),"")</f>
        <v>64.937083333333348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19.408000000000001</v>
      </c>
      <c r="C14" s="57">
        <v>19.965</v>
      </c>
      <c r="D14" s="57">
        <v>18.78</v>
      </c>
      <c r="E14" s="57">
        <v>19.562999999999999</v>
      </c>
      <c r="F14" s="57">
        <v>9.3070000000000004</v>
      </c>
      <c r="G14" s="57">
        <v>0.13600000000000001</v>
      </c>
      <c r="H14" s="57">
        <v>11.99</v>
      </c>
      <c r="I14" s="57"/>
      <c r="J14" s="57">
        <v>11.417000000000002</v>
      </c>
      <c r="K14" s="57">
        <v>14.989000000000001</v>
      </c>
      <c r="L14" s="57">
        <v>28.264000000000003</v>
      </c>
      <c r="M14" s="57">
        <v>28.167000000000002</v>
      </c>
      <c r="N14" s="57">
        <v>27.981999999999999</v>
      </c>
      <c r="O14" s="57"/>
      <c r="P14" s="57"/>
      <c r="Q14" s="57">
        <v>8.1660000000000004</v>
      </c>
      <c r="R14" s="57"/>
      <c r="S14" s="57"/>
      <c r="T14" s="57">
        <v>4.58</v>
      </c>
      <c r="U14" s="57">
        <v>0.83499999999999996</v>
      </c>
      <c r="V14" s="57">
        <v>0.85000000000000009</v>
      </c>
      <c r="W14" s="57">
        <v>1.0609999999999999</v>
      </c>
      <c r="X14" s="57">
        <v>0.23</v>
      </c>
      <c r="Y14" s="57">
        <v>0.22799999999999998</v>
      </c>
      <c r="Z14" s="58"/>
      <c r="AA14" s="59">
        <f t="shared" si="0"/>
        <v>225.91800000000003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19.408000000000001</v>
      </c>
      <c r="C16" s="62">
        <f t="shared" ref="C16:Z16" si="1">IF(LEN(C$2)&gt;0,SUM(C10:C15),"")</f>
        <v>19.965</v>
      </c>
      <c r="D16" s="62">
        <f t="shared" si="1"/>
        <v>18.78</v>
      </c>
      <c r="E16" s="62">
        <f t="shared" si="1"/>
        <v>19.562999999999999</v>
      </c>
      <c r="F16" s="62">
        <f t="shared" si="1"/>
        <v>9.3070000000000004</v>
      </c>
      <c r="G16" s="62">
        <f t="shared" si="1"/>
        <v>0.13600000000000001</v>
      </c>
      <c r="H16" s="62">
        <f t="shared" si="1"/>
        <v>11.99</v>
      </c>
      <c r="I16" s="62">
        <f t="shared" si="1"/>
        <v>0</v>
      </c>
      <c r="J16" s="62">
        <f t="shared" si="1"/>
        <v>11.417000000000002</v>
      </c>
      <c r="K16" s="62">
        <f t="shared" si="1"/>
        <v>14.989000000000001</v>
      </c>
      <c r="L16" s="62">
        <f t="shared" si="1"/>
        <v>28.264000000000003</v>
      </c>
      <c r="M16" s="62">
        <f t="shared" si="1"/>
        <v>28.167000000000002</v>
      </c>
      <c r="N16" s="62">
        <f t="shared" si="1"/>
        <v>27.981999999999999</v>
      </c>
      <c r="O16" s="62">
        <f t="shared" si="1"/>
        <v>0</v>
      </c>
      <c r="P16" s="62">
        <f t="shared" si="1"/>
        <v>0</v>
      </c>
      <c r="Q16" s="62">
        <f t="shared" si="1"/>
        <v>8.1660000000000004</v>
      </c>
      <c r="R16" s="62">
        <f t="shared" si="1"/>
        <v>0</v>
      </c>
      <c r="S16" s="62">
        <f t="shared" si="1"/>
        <v>0</v>
      </c>
      <c r="T16" s="62">
        <f t="shared" si="1"/>
        <v>4.58</v>
      </c>
      <c r="U16" s="62">
        <f t="shared" si="1"/>
        <v>0.83499999999999996</v>
      </c>
      <c r="V16" s="62">
        <f t="shared" si="1"/>
        <v>0.85000000000000009</v>
      </c>
      <c r="W16" s="62">
        <f t="shared" si="1"/>
        <v>1.0609999999999999</v>
      </c>
      <c r="X16" s="62">
        <f t="shared" si="1"/>
        <v>0.23</v>
      </c>
      <c r="Y16" s="62">
        <f t="shared" si="1"/>
        <v>0.22799999999999998</v>
      </c>
      <c r="Z16" s="63" t="str">
        <f t="shared" si="1"/>
        <v/>
      </c>
      <c r="AA16" s="64">
        <f>SUM(AA10:AA15)</f>
        <v>225.91800000000003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</v>
      </c>
      <c r="K19" s="72"/>
      <c r="L19" s="72"/>
      <c r="M19" s="72">
        <v>2.2999999999999998</v>
      </c>
      <c r="N19" s="72">
        <v>2.1</v>
      </c>
      <c r="O19" s="72"/>
      <c r="P19" s="72"/>
      <c r="Q19" s="72">
        <v>4.8</v>
      </c>
      <c r="R19" s="72"/>
      <c r="S19" s="72"/>
      <c r="T19" s="72">
        <v>50</v>
      </c>
      <c r="U19" s="72"/>
      <c r="V19" s="72"/>
      <c r="W19" s="72"/>
      <c r="X19" s="72"/>
      <c r="Y19" s="72"/>
      <c r="Z19" s="73"/>
      <c r="AA19" s="74">
        <f t="shared" ref="AA19:AA24" si="2">SUM(B19:Z19)</f>
        <v>64.2</v>
      </c>
    </row>
    <row r="20" spans="1:27" ht="24.95" customHeight="1" x14ac:dyDescent="0.2">
      <c r="A20" s="75" t="s">
        <v>15</v>
      </c>
      <c r="B20" s="76">
        <v>27.046999999999997</v>
      </c>
      <c r="C20" s="77">
        <v>24.878</v>
      </c>
      <c r="D20" s="77">
        <v>24.936999999999998</v>
      </c>
      <c r="E20" s="77">
        <v>36.027000000000001</v>
      </c>
      <c r="F20" s="77">
        <v>26.038</v>
      </c>
      <c r="G20" s="77">
        <v>20.276</v>
      </c>
      <c r="H20" s="77">
        <v>12.689</v>
      </c>
      <c r="I20" s="77">
        <v>6.8239999999999998</v>
      </c>
      <c r="J20" s="77">
        <v>8.4049999999999994</v>
      </c>
      <c r="K20" s="77"/>
      <c r="L20" s="77">
        <v>0.41399999999999998</v>
      </c>
      <c r="M20" s="77"/>
      <c r="N20" s="77">
        <v>1.048</v>
      </c>
      <c r="O20" s="77">
        <v>14.456</v>
      </c>
      <c r="P20" s="77">
        <v>15.036</v>
      </c>
      <c r="Q20" s="77">
        <v>5.8810000000000002</v>
      </c>
      <c r="R20" s="77">
        <v>1.0029999999999999</v>
      </c>
      <c r="S20" s="77">
        <v>1.7</v>
      </c>
      <c r="T20" s="77">
        <v>5</v>
      </c>
      <c r="U20" s="77">
        <v>5.3</v>
      </c>
      <c r="V20" s="77">
        <v>12.221</v>
      </c>
      <c r="W20" s="77">
        <v>12.600000000000001</v>
      </c>
      <c r="X20" s="77">
        <v>6.6829999999999998</v>
      </c>
      <c r="Y20" s="77">
        <v>5</v>
      </c>
      <c r="Z20" s="78"/>
      <c r="AA20" s="79">
        <f t="shared" si="2"/>
        <v>273.46299999999997</v>
      </c>
    </row>
    <row r="21" spans="1:27" ht="24.95" customHeight="1" x14ac:dyDescent="0.2">
      <c r="A21" s="75" t="s">
        <v>16</v>
      </c>
      <c r="B21" s="80">
        <v>72.255999999999986</v>
      </c>
      <c r="C21" s="81">
        <v>49.890999999999998</v>
      </c>
      <c r="D21" s="81">
        <v>52.204000000000001</v>
      </c>
      <c r="E21" s="81">
        <v>75.109000000000009</v>
      </c>
      <c r="F21" s="81">
        <v>80.472999999999999</v>
      </c>
      <c r="G21" s="81">
        <v>44.395000000000003</v>
      </c>
      <c r="H21" s="81">
        <v>28.411000000000005</v>
      </c>
      <c r="I21" s="81">
        <v>7.29</v>
      </c>
      <c r="J21" s="81">
        <v>33.523000000000003</v>
      </c>
      <c r="K21" s="81">
        <v>2.3820000000000001</v>
      </c>
      <c r="L21" s="81">
        <v>2.8000000000000001E-2</v>
      </c>
      <c r="M21" s="81"/>
      <c r="N21" s="81">
        <v>4.8540000000000001</v>
      </c>
      <c r="O21" s="81">
        <v>25.81</v>
      </c>
      <c r="P21" s="81">
        <v>26.285999999999998</v>
      </c>
      <c r="Q21" s="81">
        <v>28.310999999999996</v>
      </c>
      <c r="R21" s="81">
        <v>20.350999999999999</v>
      </c>
      <c r="S21" s="81">
        <v>16.009</v>
      </c>
      <c r="T21" s="81">
        <v>21.382999999999999</v>
      </c>
      <c r="U21" s="81">
        <v>23.916</v>
      </c>
      <c r="V21" s="81">
        <v>69.712000000000003</v>
      </c>
      <c r="W21" s="81">
        <v>66.128</v>
      </c>
      <c r="X21" s="81">
        <v>12.01</v>
      </c>
      <c r="Y21" s="81">
        <v>15.530000000000001</v>
      </c>
      <c r="Z21" s="78"/>
      <c r="AA21" s="79">
        <f t="shared" si="2"/>
        <v>776.26200000000017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99.302999999999983</v>
      </c>
      <c r="C25" s="88">
        <f t="shared" si="3"/>
        <v>74.769000000000005</v>
      </c>
      <c r="D25" s="88">
        <f t="shared" si="3"/>
        <v>77.140999999999991</v>
      </c>
      <c r="E25" s="88">
        <f t="shared" si="3"/>
        <v>111.13600000000001</v>
      </c>
      <c r="F25" s="88">
        <f t="shared" si="3"/>
        <v>106.511</v>
      </c>
      <c r="G25" s="88">
        <f t="shared" si="3"/>
        <v>64.671000000000006</v>
      </c>
      <c r="H25" s="88">
        <f t="shared" si="3"/>
        <v>41.100000000000009</v>
      </c>
      <c r="I25" s="88">
        <f t="shared" si="3"/>
        <v>14.114000000000001</v>
      </c>
      <c r="J25" s="88">
        <f t="shared" si="3"/>
        <v>46.928000000000004</v>
      </c>
      <c r="K25" s="88">
        <f t="shared" si="3"/>
        <v>2.3820000000000001</v>
      </c>
      <c r="L25" s="88">
        <f t="shared" si="3"/>
        <v>0.442</v>
      </c>
      <c r="M25" s="88">
        <f t="shared" si="3"/>
        <v>2.2999999999999998</v>
      </c>
      <c r="N25" s="88">
        <f t="shared" si="3"/>
        <v>8.0020000000000007</v>
      </c>
      <c r="O25" s="88">
        <f t="shared" si="3"/>
        <v>40.265999999999998</v>
      </c>
      <c r="P25" s="88">
        <f t="shared" si="3"/>
        <v>41.321999999999996</v>
      </c>
      <c r="Q25" s="88">
        <f t="shared" si="3"/>
        <v>38.991999999999997</v>
      </c>
      <c r="R25" s="88">
        <f t="shared" si="3"/>
        <v>21.353999999999999</v>
      </c>
      <c r="S25" s="88">
        <f t="shared" si="3"/>
        <v>17.709</v>
      </c>
      <c r="T25" s="88">
        <f t="shared" si="3"/>
        <v>76.382999999999996</v>
      </c>
      <c r="U25" s="88">
        <f t="shared" si="3"/>
        <v>29.216000000000001</v>
      </c>
      <c r="V25" s="88">
        <f t="shared" si="3"/>
        <v>81.933000000000007</v>
      </c>
      <c r="W25" s="88">
        <f t="shared" si="3"/>
        <v>78.728000000000009</v>
      </c>
      <c r="X25" s="88">
        <f t="shared" si="3"/>
        <v>18.692999999999998</v>
      </c>
      <c r="Y25" s="88">
        <f t="shared" si="3"/>
        <v>20.53</v>
      </c>
      <c r="Z25" s="89">
        <f t="shared" si="3"/>
        <v>0</v>
      </c>
      <c r="AA25" s="90">
        <f t="shared" si="3"/>
        <v>1113.9250000000002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118.711</v>
      </c>
      <c r="C29" s="77">
        <v>94.733999999999995</v>
      </c>
      <c r="D29" s="77">
        <v>95.921000000000006</v>
      </c>
      <c r="E29" s="77">
        <v>130.69900000000001</v>
      </c>
      <c r="F29" s="77">
        <v>115.818</v>
      </c>
      <c r="G29" s="77">
        <v>64.807000000000002</v>
      </c>
      <c r="H29" s="77">
        <v>53.09</v>
      </c>
      <c r="I29" s="77">
        <v>14.114000000000001</v>
      </c>
      <c r="J29" s="77">
        <v>58.344999999999999</v>
      </c>
      <c r="K29" s="77">
        <v>17.370999999999999</v>
      </c>
      <c r="L29" s="77">
        <v>28.706</v>
      </c>
      <c r="M29" s="77">
        <v>30.466999999999999</v>
      </c>
      <c r="N29" s="77">
        <v>35.984000000000002</v>
      </c>
      <c r="O29" s="77">
        <v>40.265999999999998</v>
      </c>
      <c r="P29" s="77">
        <v>41.322000000000003</v>
      </c>
      <c r="Q29" s="77">
        <v>47.158000000000001</v>
      </c>
      <c r="R29" s="77">
        <v>21.353999999999999</v>
      </c>
      <c r="S29" s="77">
        <v>17.709</v>
      </c>
      <c r="T29" s="77">
        <v>80.962999999999994</v>
      </c>
      <c r="U29" s="77">
        <v>30.050999999999998</v>
      </c>
      <c r="V29" s="77">
        <v>82.783000000000001</v>
      </c>
      <c r="W29" s="77">
        <v>79.789000000000001</v>
      </c>
      <c r="X29" s="77">
        <v>18.922999999999998</v>
      </c>
      <c r="Y29" s="77">
        <v>20.757999999999999</v>
      </c>
      <c r="Z29" s="78"/>
      <c r="AA29" s="79">
        <f>SUM(B29:Z29)</f>
        <v>1339.8430000000001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118.711</v>
      </c>
      <c r="C31" s="62">
        <f t="shared" si="4"/>
        <v>94.733999999999995</v>
      </c>
      <c r="D31" s="62">
        <f t="shared" si="4"/>
        <v>95.921000000000006</v>
      </c>
      <c r="E31" s="62">
        <f t="shared" si="4"/>
        <v>130.69900000000001</v>
      </c>
      <c r="F31" s="62">
        <f t="shared" si="4"/>
        <v>115.818</v>
      </c>
      <c r="G31" s="62">
        <f t="shared" si="4"/>
        <v>64.807000000000002</v>
      </c>
      <c r="H31" s="62">
        <f t="shared" si="4"/>
        <v>53.09</v>
      </c>
      <c r="I31" s="62">
        <f t="shared" si="4"/>
        <v>14.114000000000001</v>
      </c>
      <c r="J31" s="62">
        <f t="shared" si="4"/>
        <v>58.344999999999999</v>
      </c>
      <c r="K31" s="62">
        <f t="shared" si="4"/>
        <v>17.370999999999999</v>
      </c>
      <c r="L31" s="62">
        <f t="shared" si="4"/>
        <v>28.706</v>
      </c>
      <c r="M31" s="62">
        <f t="shared" si="4"/>
        <v>30.466999999999999</v>
      </c>
      <c r="N31" s="62">
        <f t="shared" si="4"/>
        <v>35.984000000000002</v>
      </c>
      <c r="O31" s="62">
        <f t="shared" si="4"/>
        <v>40.265999999999998</v>
      </c>
      <c r="P31" s="62">
        <f t="shared" si="4"/>
        <v>41.322000000000003</v>
      </c>
      <c r="Q31" s="62">
        <f t="shared" si="4"/>
        <v>47.158000000000001</v>
      </c>
      <c r="R31" s="62">
        <f t="shared" si="4"/>
        <v>21.353999999999999</v>
      </c>
      <c r="S31" s="62">
        <f t="shared" si="4"/>
        <v>17.709</v>
      </c>
      <c r="T31" s="62">
        <f t="shared" si="4"/>
        <v>80.962999999999994</v>
      </c>
      <c r="U31" s="62">
        <f t="shared" si="4"/>
        <v>30.050999999999998</v>
      </c>
      <c r="V31" s="62">
        <f t="shared" si="4"/>
        <v>82.783000000000001</v>
      </c>
      <c r="W31" s="62">
        <f t="shared" si="4"/>
        <v>79.789000000000001</v>
      </c>
      <c r="X31" s="62">
        <f t="shared" si="4"/>
        <v>18.922999999999998</v>
      </c>
      <c r="Y31" s="62">
        <f t="shared" si="4"/>
        <v>20.757999999999999</v>
      </c>
      <c r="Z31" s="63">
        <f t="shared" si="4"/>
        <v>0</v>
      </c>
      <c r="AA31" s="64">
        <f t="shared" si="4"/>
        <v>1339.8430000000001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118.71099999999998</v>
      </c>
      <c r="C51" s="88">
        <f t="shared" si="10"/>
        <v>94.734000000000009</v>
      </c>
      <c r="D51" s="88">
        <f t="shared" si="10"/>
        <v>95.920999999999992</v>
      </c>
      <c r="E51" s="88">
        <f t="shared" si="10"/>
        <v>130.69900000000001</v>
      </c>
      <c r="F51" s="88">
        <f t="shared" si="10"/>
        <v>115.818</v>
      </c>
      <c r="G51" s="88">
        <f t="shared" si="10"/>
        <v>64.807000000000002</v>
      </c>
      <c r="H51" s="88">
        <f t="shared" si="10"/>
        <v>53.090000000000011</v>
      </c>
      <c r="I51" s="88">
        <f t="shared" si="10"/>
        <v>14.114000000000001</v>
      </c>
      <c r="J51" s="88">
        <f t="shared" si="10"/>
        <v>58.345000000000006</v>
      </c>
      <c r="K51" s="88">
        <f t="shared" si="10"/>
        <v>17.371000000000002</v>
      </c>
      <c r="L51" s="88">
        <f t="shared" si="10"/>
        <v>28.706000000000003</v>
      </c>
      <c r="M51" s="88">
        <f t="shared" si="10"/>
        <v>30.467000000000002</v>
      </c>
      <c r="N51" s="88">
        <f t="shared" si="10"/>
        <v>35.984000000000002</v>
      </c>
      <c r="O51" s="88">
        <f t="shared" si="10"/>
        <v>40.265999999999998</v>
      </c>
      <c r="P51" s="88">
        <f t="shared" si="10"/>
        <v>41.321999999999996</v>
      </c>
      <c r="Q51" s="88">
        <f t="shared" si="10"/>
        <v>47.158000000000001</v>
      </c>
      <c r="R51" s="88">
        <f t="shared" si="10"/>
        <v>21.353999999999999</v>
      </c>
      <c r="S51" s="88">
        <f t="shared" si="10"/>
        <v>17.709</v>
      </c>
      <c r="T51" s="88">
        <f t="shared" si="10"/>
        <v>80.962999999999994</v>
      </c>
      <c r="U51" s="88">
        <f t="shared" si="10"/>
        <v>30.051000000000002</v>
      </c>
      <c r="V51" s="88">
        <f t="shared" si="10"/>
        <v>82.783000000000001</v>
      </c>
      <c r="W51" s="88">
        <f t="shared" si="10"/>
        <v>79.789000000000016</v>
      </c>
      <c r="X51" s="88">
        <f t="shared" si="10"/>
        <v>18.922999999999998</v>
      </c>
      <c r="Y51" s="88">
        <f t="shared" si="10"/>
        <v>20.758000000000003</v>
      </c>
      <c r="Z51" s="89">
        <f t="shared" si="10"/>
        <v>0</v>
      </c>
      <c r="AA51" s="104">
        <f>SUM(B51:Z51)</f>
        <v>1339.8430000000001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60.57</v>
      </c>
      <c r="C7" s="117">
        <v>55.99</v>
      </c>
      <c r="D7" s="117">
        <v>48.66</v>
      </c>
      <c r="E7" s="117">
        <v>50.24</v>
      </c>
      <c r="F7" s="117">
        <v>41.43</v>
      </c>
      <c r="G7" s="117">
        <v>68.12</v>
      </c>
      <c r="H7" s="117">
        <v>73.89</v>
      </c>
      <c r="I7" s="117">
        <v>75</v>
      </c>
      <c r="J7" s="117">
        <v>75.63</v>
      </c>
      <c r="K7" s="117">
        <v>66.92</v>
      </c>
      <c r="L7" s="117">
        <v>50.08</v>
      </c>
      <c r="M7" s="117">
        <v>37.909999999999997</v>
      </c>
      <c r="N7" s="117">
        <v>23.46</v>
      </c>
      <c r="O7" s="117">
        <v>18.38</v>
      </c>
      <c r="P7" s="117">
        <v>13.07</v>
      </c>
      <c r="Q7" s="117">
        <v>15.6</v>
      </c>
      <c r="R7" s="117">
        <v>34.39</v>
      </c>
      <c r="S7" s="117">
        <v>60.83</v>
      </c>
      <c r="T7" s="117">
        <v>83.34</v>
      </c>
      <c r="U7" s="117">
        <v>128</v>
      </c>
      <c r="V7" s="117">
        <v>166.74</v>
      </c>
      <c r="W7" s="117">
        <v>151.24</v>
      </c>
      <c r="X7" s="117">
        <v>83</v>
      </c>
      <c r="Y7" s="117">
        <v>76</v>
      </c>
      <c r="Z7" s="118"/>
      <c r="AA7" s="119">
        <f>IF(SUM(B7:Z7)&lt;&gt;0,AVERAGEIF(B7:Z7,"&lt;&gt;"""),"")</f>
        <v>64.937083333333348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2024-05-31T20:19:57Z</dcterms:created>
  <dcterms:modified xsi:type="dcterms:W3CDTF">2024-05-31T20:19:58Z</dcterms:modified>
</cp:coreProperties>
</file>