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<sst xmlns="http://schemas.openxmlformats.org/spreadsheetml/2006/main" count="117" uniqueCount="53">
  <si>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30/05/2024 23:20:37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</si>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</sst>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D54-43A0-B600-9054F60CFCB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D54-43A0-B600-9054F60CFCB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14.77</c:v>
                </c:pt>
                <c:pt idx="1">
                  <c:v>14.804</c:v>
                </c:pt>
                <c:pt idx="2">
                  <c:v>9.8490000000000002</c:v>
                </c:pt>
                <c:pt idx="3">
                  <c:v>11.154999999999999</c:v>
                </c:pt>
                <c:pt idx="4">
                  <c:v>13.143000000000001</c:v>
                </c:pt>
                <c:pt idx="5">
                  <c:v>17.306000000000001</c:v>
                </c:pt>
                <c:pt idx="6">
                  <c:v>14.087999999999999</c:v>
                </c:pt>
                <c:pt idx="7">
                  <c:v>19.222000000000001</c:v>
                </c:pt>
                <c:pt idx="8">
                  <c:v>2.7240000000000002</c:v>
                </c:pt>
                <c:pt idx="9">
                  <c:v>6.8659999999999997</c:v>
                </c:pt>
                <c:pt idx="10">
                  <c:v>5.47</c:v>
                </c:pt>
                <c:pt idx="11">
                  <c:v>8.5649999999999995</c:v>
                </c:pt>
                <c:pt idx="13">
                  <c:v>5.5739999999999998</c:v>
                </c:pt>
                <c:pt idx="16">
                  <c:v>76.141000000000005</c:v>
                </c:pt>
                <c:pt idx="17">
                  <c:v>49.051000000000002</c:v>
                </c:pt>
                <c:pt idx="18">
                  <c:v>6</c:v>
                </c:pt>
                <c:pt idx="19">
                  <c:v>20.489000000000001</c:v>
                </c:pt>
                <c:pt idx="20">
                  <c:v>21.478999999999999</c:v>
                </c:pt>
                <c:pt idx="21">
                  <c:v>34.347999999999999</c:v>
                </c:pt>
                <c:pt idx="22">
                  <c:v>31.74</c:v>
                </c:pt>
                <c:pt idx="23">
                  <c:v>25.773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54-43A0-B600-9054F60CFCB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54-43A0-B600-9054F60CFCB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2.6999999999999996E-2</c:v>
                </c:pt>
                <c:pt idx="7">
                  <c:v>3.7999999999999999E-2</c:v>
                </c:pt>
                <c:pt idx="8">
                  <c:v>17.630000000000003</c:v>
                </c:pt>
                <c:pt idx="9">
                  <c:v>0.47199999999999998</c:v>
                </c:pt>
                <c:pt idx="10">
                  <c:v>0.57299999999999995</c:v>
                </c:pt>
                <c:pt idx="11">
                  <c:v>0.54</c:v>
                </c:pt>
                <c:pt idx="12">
                  <c:v>2.1999999999999999E-2</c:v>
                </c:pt>
                <c:pt idx="13">
                  <c:v>30.012999999999998</c:v>
                </c:pt>
                <c:pt idx="14">
                  <c:v>27.378999999999998</c:v>
                </c:pt>
                <c:pt idx="15">
                  <c:v>21.527999999999999</c:v>
                </c:pt>
                <c:pt idx="18">
                  <c:v>1.79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D54-43A0-B600-9054F60CFCB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D54-43A0-B600-9054F60CFCB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D54-43A0-B600-9054F60CFC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14.770000000000001</c:v>
                </c:pt>
                <c:pt idx="1">
                  <c:v>14.803999999999998</c:v>
                </c:pt>
                <c:pt idx="2">
                  <c:v>9.8490000000000002</c:v>
                </c:pt>
                <c:pt idx="3">
                  <c:v>11.155000000000001</c:v>
                </c:pt>
                <c:pt idx="4">
                  <c:v>13.143000000000001</c:v>
                </c:pt>
                <c:pt idx="5">
                  <c:v>18.414000000000001</c:v>
                </c:pt>
                <c:pt idx="6">
                  <c:v>14.478</c:v>
                </c:pt>
                <c:pt idx="7">
                  <c:v>19.260000000000002</c:v>
                </c:pt>
                <c:pt idx="8">
                  <c:v>20.354000000000003</c:v>
                </c:pt>
                <c:pt idx="9">
                  <c:v>17.338000000000001</c:v>
                </c:pt>
                <c:pt idx="10">
                  <c:v>21.808</c:v>
                </c:pt>
                <c:pt idx="11">
                  <c:v>31.487000000000002</c:v>
                </c:pt>
                <c:pt idx="12">
                  <c:v>48.069000000000003</c:v>
                </c:pt>
                <c:pt idx="13">
                  <c:v>35.768999999999998</c:v>
                </c:pt>
                <c:pt idx="14">
                  <c:v>37.129999999999995</c:v>
                </c:pt>
                <c:pt idx="15">
                  <c:v>62.52</c:v>
                </c:pt>
                <c:pt idx="16">
                  <c:v>76.141000000000005</c:v>
                </c:pt>
                <c:pt idx="17">
                  <c:v>49.657000000000004</c:v>
                </c:pt>
                <c:pt idx="18">
                  <c:v>10.364000000000001</c:v>
                </c:pt>
                <c:pt idx="19">
                  <c:v>22.564</c:v>
                </c:pt>
                <c:pt idx="20">
                  <c:v>23.606000000000002</c:v>
                </c:pt>
                <c:pt idx="21">
                  <c:v>35.42</c:v>
                </c:pt>
                <c:pt idx="22">
                  <c:v>31.74</c:v>
                </c:pt>
                <c:pt idx="23">
                  <c:v>25.773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D54-43A0-B600-9054F60CFC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</c:v>
                </c:pt>
                <c:pt idx="1">
                  <c:v>76</c:v>
                </c:pt>
                <c:pt idx="2">
                  <c:v>79</c:v>
                </c:pt>
                <c:pt idx="3">
                  <c:v>79</c:v>
                </c:pt>
                <c:pt idx="4">
                  <c:v>82</c:v>
                </c:pt>
                <c:pt idx="5">
                  <c:v>99</c:v>
                </c:pt>
                <c:pt idx="6">
                  <c:v>93</c:v>
                </c:pt>
                <c:pt idx="7">
                  <c:v>110.52</c:v>
                </c:pt>
                <c:pt idx="8">
                  <c:v>112.22</c:v>
                </c:pt>
                <c:pt idx="9">
                  <c:v>96.85</c:v>
                </c:pt>
                <c:pt idx="10">
                  <c:v>87.88</c:v>
                </c:pt>
                <c:pt idx="11">
                  <c:v>78</c:v>
                </c:pt>
                <c:pt idx="12">
                  <c:v>69.06</c:v>
                </c:pt>
                <c:pt idx="13">
                  <c:v>70.290000000000006</c:v>
                </c:pt>
                <c:pt idx="14">
                  <c:v>66.239999999999995</c:v>
                </c:pt>
                <c:pt idx="15">
                  <c:v>68.33</c:v>
                </c:pt>
                <c:pt idx="16">
                  <c:v>72.67</c:v>
                </c:pt>
                <c:pt idx="17">
                  <c:v>84.89</c:v>
                </c:pt>
                <c:pt idx="18">
                  <c:v>113.05</c:v>
                </c:pt>
                <c:pt idx="19">
                  <c:v>123.18</c:v>
                </c:pt>
                <c:pt idx="20">
                  <c:v>132.09</c:v>
                </c:pt>
                <c:pt idx="21">
                  <c:v>126.87</c:v>
                </c:pt>
                <c:pt idx="22">
                  <c:v>96.35</c:v>
                </c:pt>
                <c:pt idx="23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D54-43A0-B600-9054F60CFC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14.77</v>
      </c>
      <c r="C4" s="18">
        <v>14.804</v>
      </c>
      <c r="D4" s="18">
        <v>9.8490000000000002</v>
      </c>
      <c r="E4" s="18">
        <v>11.154999999999999</v>
      </c>
      <c r="F4" s="18">
        <v>13.143000000000001</v>
      </c>
      <c r="G4" s="18">
        <v>18.414000000000001</v>
      </c>
      <c r="H4" s="18">
        <v>14.478</v>
      </c>
      <c r="I4" s="18">
        <v>19.260000000000002</v>
      </c>
      <c r="J4" s="18">
        <v>20.354000000000003</v>
      </c>
      <c r="K4" s="18">
        <v>17.338000000000001</v>
      </c>
      <c r="L4" s="18">
        <v>21.808</v>
      </c>
      <c r="M4" s="18">
        <v>31.486999999999995</v>
      </c>
      <c r="N4" s="18">
        <v>48.068999999999996</v>
      </c>
      <c r="O4" s="18">
        <v>35.768999999999998</v>
      </c>
      <c r="P4" s="18">
        <v>37.129999999999995</v>
      </c>
      <c r="Q4" s="18">
        <v>62.519999999999996</v>
      </c>
      <c r="R4" s="18">
        <v>76.141000000000005</v>
      </c>
      <c r="S4" s="18">
        <v>49.657000000000004</v>
      </c>
      <c r="T4" s="18">
        <v>10.363999999999999</v>
      </c>
      <c r="U4" s="18">
        <v>22.564</v>
      </c>
      <c r="V4" s="18">
        <v>23.605999999999998</v>
      </c>
      <c r="W4" s="18">
        <v>35.42</v>
      </c>
      <c r="X4" s="18">
        <v>31.74</v>
      </c>
      <c r="Y4" s="18">
        <v>25.773</v>
      </c>
      <c r="Z4" s="19"/>
      <c r="AA4" s="20">
        <f>SUM(B4:Z4)</f>
        <v>665.61299999999994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</v>
      </c>
      <c r="C7" s="28">
        <v>76</v>
      </c>
      <c r="D7" s="28">
        <v>79</v>
      </c>
      <c r="E7" s="28">
        <v>79</v>
      </c>
      <c r="F7" s="28">
        <v>82</v>
      </c>
      <c r="G7" s="28">
        <v>99</v>
      </c>
      <c r="H7" s="28">
        <v>93</v>
      </c>
      <c r="I7" s="28">
        <v>110.52</v>
      </c>
      <c r="J7" s="28">
        <v>112.22</v>
      </c>
      <c r="K7" s="28">
        <v>96.85</v>
      </c>
      <c r="L7" s="28">
        <v>87.88</v>
      </c>
      <c r="M7" s="28">
        <v>78</v>
      </c>
      <c r="N7" s="28">
        <v>69.06</v>
      </c>
      <c r="O7" s="28">
        <v>70.290000000000006</v>
      </c>
      <c r="P7" s="28">
        <v>66.239999999999995</v>
      </c>
      <c r="Q7" s="28">
        <v>68.33</v>
      </c>
      <c r="R7" s="28">
        <v>72.67</v>
      </c>
      <c r="S7" s="28">
        <v>84.89</v>
      </c>
      <c r="T7" s="28">
        <v>113.05</v>
      </c>
      <c r="U7" s="28">
        <v>123.18</v>
      </c>
      <c r="V7" s="28">
        <v>132.09</v>
      </c>
      <c r="W7" s="28">
        <v>126.87</v>
      </c>
      <c r="X7" s="28">
        <v>96.35</v>
      </c>
      <c r="Y7" s="28">
        <v>85</v>
      </c>
      <c r="Z7" s="29"/>
      <c r="AA7" s="30">
        <f>IF(SUM(B7:Z7)&lt;&gt;0,AVERAGEIF(B7:Z7,"&lt;&gt;"""),"")</f>
        <v>91.103749999999991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14.77</v>
      </c>
      <c r="C12" s="52">
        <v>14.804</v>
      </c>
      <c r="D12" s="52">
        <v>9.8490000000000002</v>
      </c>
      <c r="E12" s="52">
        <v>11.154999999999999</v>
      </c>
      <c r="F12" s="52">
        <v>13.143000000000001</v>
      </c>
      <c r="G12" s="52">
        <v>17.306000000000001</v>
      </c>
      <c r="H12" s="52">
        <v>14.087999999999999</v>
      </c>
      <c r="I12" s="52">
        <v>19.222000000000001</v>
      </c>
      <c r="J12" s="52">
        <v>2.7240000000000002</v>
      </c>
      <c r="K12" s="52">
        <v>6.8659999999999997</v>
      </c>
      <c r="L12" s="52">
        <v>5.47</v>
      </c>
      <c r="M12" s="52">
        <v>8.5649999999999995</v>
      </c>
      <c r="N12" s="52"/>
      <c r="O12" s="52">
        <v>5.5739999999999998</v>
      </c>
      <c r="P12" s="52"/>
      <c r="Q12" s="52"/>
      <c r="R12" s="52">
        <v>76.141000000000005</v>
      </c>
      <c r="S12" s="52">
        <v>49.051000000000002</v>
      </c>
      <c r="T12" s="52">
        <v>6</v>
      </c>
      <c r="U12" s="52">
        <v>20.489000000000001</v>
      </c>
      <c r="V12" s="52">
        <v>21.478999999999999</v>
      </c>
      <c r="W12" s="52">
        <v>34.347999999999999</v>
      </c>
      <c r="X12" s="52">
        <v>31.74</v>
      </c>
      <c r="Y12" s="52">
        <v>25.773</v>
      </c>
      <c r="Z12" s="53"/>
      <c r="AA12" s="54">
        <f t="shared" si="0"/>
        <v>408.55700000000002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2.6999999999999996E-2</v>
      </c>
      <c r="I14" s="57">
        <v>3.7999999999999999E-2</v>
      </c>
      <c r="J14" s="57">
        <v>17.630000000000003</v>
      </c>
      <c r="K14" s="57">
        <v>0.47199999999999998</v>
      </c>
      <c r="L14" s="57">
        <v>0.57299999999999995</v>
      </c>
      <c r="M14" s="57">
        <v>0.54</v>
      </c>
      <c r="N14" s="57">
        <v>2.1999999999999999E-2</v>
      </c>
      <c r="O14" s="57">
        <v>30.012999999999998</v>
      </c>
      <c r="P14" s="57">
        <v>27.378999999999998</v>
      </c>
      <c r="Q14" s="57">
        <v>21.527999999999999</v>
      </c>
      <c r="R14" s="57"/>
      <c r="S14" s="57"/>
      <c r="T14" s="57">
        <v>1.79</v>
      </c>
      <c r="U14" s="57"/>
      <c r="V14" s="57"/>
      <c r="W14" s="57"/>
      <c r="X14" s="57"/>
      <c r="Y14" s="57"/>
      <c r="Z14" s="58"/>
      <c r="AA14" s="59">
        <f t="shared" si="0"/>
        <v>100.01199999999999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14.77</v>
      </c>
      <c r="C16" s="62">
        <f t="shared" ref="C16:Z16" si="1">IF(LEN(C$2)&gt;0,SUM(C10:C15),"")</f>
        <v>14.804</v>
      </c>
      <c r="D16" s="62">
        <f t="shared" si="1"/>
        <v>9.8490000000000002</v>
      </c>
      <c r="E16" s="62">
        <f t="shared" si="1"/>
        <v>11.154999999999999</v>
      </c>
      <c r="F16" s="62">
        <f t="shared" si="1"/>
        <v>13.143000000000001</v>
      </c>
      <c r="G16" s="62">
        <f t="shared" si="1"/>
        <v>17.306000000000001</v>
      </c>
      <c r="H16" s="62">
        <f t="shared" si="1"/>
        <v>14.114999999999998</v>
      </c>
      <c r="I16" s="62">
        <f t="shared" si="1"/>
        <v>19.260000000000002</v>
      </c>
      <c r="J16" s="62">
        <f t="shared" si="1"/>
        <v>20.354000000000003</v>
      </c>
      <c r="K16" s="62">
        <f t="shared" si="1"/>
        <v>7.3379999999999992</v>
      </c>
      <c r="L16" s="62">
        <f t="shared" si="1"/>
        <v>6.0429999999999993</v>
      </c>
      <c r="M16" s="62">
        <f t="shared" si="1"/>
        <v>9.1050000000000004</v>
      </c>
      <c r="N16" s="62">
        <f t="shared" si="1"/>
        <v>2.1999999999999999E-2</v>
      </c>
      <c r="O16" s="62">
        <f t="shared" si="1"/>
        <v>35.586999999999996</v>
      </c>
      <c r="P16" s="62">
        <f t="shared" si="1"/>
        <v>27.378999999999998</v>
      </c>
      <c r="Q16" s="62">
        <f t="shared" si="1"/>
        <v>21.527999999999999</v>
      </c>
      <c r="R16" s="62">
        <f t="shared" si="1"/>
        <v>76.141000000000005</v>
      </c>
      <c r="S16" s="62">
        <f t="shared" si="1"/>
        <v>49.051000000000002</v>
      </c>
      <c r="T16" s="62">
        <f t="shared" si="1"/>
        <v>7.79</v>
      </c>
      <c r="U16" s="62">
        <f t="shared" si="1"/>
        <v>20.489000000000001</v>
      </c>
      <c r="V16" s="62">
        <f t="shared" si="1"/>
        <v>21.478999999999999</v>
      </c>
      <c r="W16" s="62">
        <f t="shared" si="1"/>
        <v>34.347999999999999</v>
      </c>
      <c r="X16" s="62">
        <f t="shared" si="1"/>
        <v>31.74</v>
      </c>
      <c r="Y16" s="62">
        <f t="shared" si="1"/>
        <v>25.773</v>
      </c>
      <c r="Z16" s="63" t="str">
        <f t="shared" si="1"/>
        <v/>
      </c>
      <c r="AA16" s="64">
        <f>SUM(AA10:AA15)</f>
        <v>508.56900000000002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5.7649999999999997</v>
      </c>
      <c r="M19" s="72">
        <v>12.382</v>
      </c>
      <c r="N19" s="72">
        <v>48.046999999999997</v>
      </c>
      <c r="O19" s="72">
        <v>0.182</v>
      </c>
      <c r="P19" s="72">
        <v>9.7509999999999994</v>
      </c>
      <c r="Q19" s="72">
        <v>40.991999999999997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117.119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0.30199999999999999</v>
      </c>
      <c r="U20" s="77"/>
      <c r="V20" s="77"/>
      <c r="W20" s="77"/>
      <c r="X20" s="77"/>
      <c r="Y20" s="77"/>
      <c r="Z20" s="78"/>
      <c r="AA20" s="79">
        <f t="shared" si="2"/>
        <v>0.30199999999999999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1.1080000000000001</v>
      </c>
      <c r="H21" s="81">
        <v>0.36299999999999999</v>
      </c>
      <c r="I21" s="81"/>
      <c r="J21" s="81"/>
      <c r="K21" s="81">
        <v>10</v>
      </c>
      <c r="L21" s="81">
        <v>10</v>
      </c>
      <c r="M21" s="81">
        <v>10</v>
      </c>
      <c r="N21" s="81"/>
      <c r="O21" s="81"/>
      <c r="P21" s="81"/>
      <c r="Q21" s="81"/>
      <c r="R21" s="81"/>
      <c r="S21" s="81">
        <v>0.60599999999999998</v>
      </c>
      <c r="T21" s="81">
        <v>2.2719999999999998</v>
      </c>
      <c r="U21" s="81">
        <v>2.0750000000000002</v>
      </c>
      <c r="V21" s="81">
        <v>2.1269999999999998</v>
      </c>
      <c r="W21" s="81">
        <v>1.0720000000000001</v>
      </c>
      <c r="X21" s="81"/>
      <c r="Y21" s="81"/>
      <c r="Z21" s="78"/>
      <c r="AA21" s="79">
        <f t="shared" si="2"/>
        <v>39.623000000000005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1.1080000000000001</v>
      </c>
      <c r="H25" s="88">
        <f t="shared" si="3"/>
        <v>0.36299999999999999</v>
      </c>
      <c r="I25" s="88">
        <f t="shared" si="3"/>
        <v>0</v>
      </c>
      <c r="J25" s="88">
        <f t="shared" si="3"/>
        <v>0</v>
      </c>
      <c r="K25" s="88">
        <f t="shared" si="3"/>
        <v>10</v>
      </c>
      <c r="L25" s="88">
        <f t="shared" si="3"/>
        <v>15.765000000000001</v>
      </c>
      <c r="M25" s="88">
        <f t="shared" si="3"/>
        <v>22.381999999999998</v>
      </c>
      <c r="N25" s="88">
        <f t="shared" si="3"/>
        <v>48.046999999999997</v>
      </c>
      <c r="O25" s="88">
        <f t="shared" si="3"/>
        <v>0.182</v>
      </c>
      <c r="P25" s="88">
        <f t="shared" si="3"/>
        <v>9.7509999999999994</v>
      </c>
      <c r="Q25" s="88">
        <f t="shared" si="3"/>
        <v>40.991999999999997</v>
      </c>
      <c r="R25" s="88">
        <f t="shared" si="3"/>
        <v>0</v>
      </c>
      <c r="S25" s="88">
        <f t="shared" si="3"/>
        <v>0.60599999999999998</v>
      </c>
      <c r="T25" s="88">
        <f t="shared" si="3"/>
        <v>2.5739999999999998</v>
      </c>
      <c r="U25" s="88">
        <f t="shared" si="3"/>
        <v>2.0750000000000002</v>
      </c>
      <c r="V25" s="88">
        <f t="shared" si="3"/>
        <v>2.1269999999999998</v>
      </c>
      <c r="W25" s="88">
        <f t="shared" si="3"/>
        <v>1.0720000000000001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157.04400000000001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14.77</v>
      </c>
      <c r="C29" s="77">
        <v>14.804</v>
      </c>
      <c r="D29" s="77">
        <v>9.8490000000000002</v>
      </c>
      <c r="E29" s="77">
        <v>11.154999999999999</v>
      </c>
      <c r="F29" s="77">
        <v>13.143000000000001</v>
      </c>
      <c r="G29" s="77">
        <v>18.414000000000001</v>
      </c>
      <c r="H29" s="77">
        <v>14.478</v>
      </c>
      <c r="I29" s="77">
        <v>19.260000000000002</v>
      </c>
      <c r="J29" s="77">
        <v>20.353999999999999</v>
      </c>
      <c r="K29" s="77">
        <v>17.338000000000001</v>
      </c>
      <c r="L29" s="77">
        <v>21.808</v>
      </c>
      <c r="M29" s="77">
        <v>31.486999999999998</v>
      </c>
      <c r="N29" s="77">
        <v>48.069000000000003</v>
      </c>
      <c r="O29" s="77">
        <v>35.768999999999998</v>
      </c>
      <c r="P29" s="77">
        <v>37.130000000000003</v>
      </c>
      <c r="Q29" s="77">
        <v>62.52</v>
      </c>
      <c r="R29" s="77">
        <v>76.141000000000005</v>
      </c>
      <c r="S29" s="77">
        <v>49.656999999999996</v>
      </c>
      <c r="T29" s="77">
        <v>10.364000000000001</v>
      </c>
      <c r="U29" s="77">
        <v>22.564</v>
      </c>
      <c r="V29" s="77">
        <v>23.606000000000002</v>
      </c>
      <c r="W29" s="77">
        <v>35.42</v>
      </c>
      <c r="X29" s="77">
        <v>31.74</v>
      </c>
      <c r="Y29" s="77">
        <v>25.773</v>
      </c>
      <c r="Z29" s="78"/>
      <c r="AA29" s="79">
        <f>SUM(B29:Z29)</f>
        <v>665.61299999999994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14.77</v>
      </c>
      <c r="C31" s="62">
        <f t="shared" ref="C31:Z31" si="4">IF(LEN(C$2)&gt;0,SUM(C28:C30),"")</f>
        <v>14.804</v>
      </c>
      <c r="D31" s="62">
        <f t="shared" si="4"/>
        <v>9.8490000000000002</v>
      </c>
      <c r="E31" s="62">
        <f t="shared" si="4"/>
        <v>11.154999999999999</v>
      </c>
      <c r="F31" s="62">
        <f t="shared" si="4"/>
        <v>13.143000000000001</v>
      </c>
      <c r="G31" s="62">
        <f t="shared" si="4"/>
        <v>18.414000000000001</v>
      </c>
      <c r="H31" s="62">
        <f t="shared" si="4"/>
        <v>14.478</v>
      </c>
      <c r="I31" s="62">
        <f t="shared" si="4"/>
        <v>19.260000000000002</v>
      </c>
      <c r="J31" s="62">
        <f t="shared" si="4"/>
        <v>20.353999999999999</v>
      </c>
      <c r="K31" s="62">
        <f t="shared" si="4"/>
        <v>17.338000000000001</v>
      </c>
      <c r="L31" s="62">
        <f t="shared" si="4"/>
        <v>21.808</v>
      </c>
      <c r="M31" s="62">
        <f t="shared" si="4"/>
        <v>31.486999999999998</v>
      </c>
      <c r="N31" s="62">
        <f t="shared" si="4"/>
        <v>48.069000000000003</v>
      </c>
      <c r="O31" s="62">
        <f t="shared" si="4"/>
        <v>35.768999999999998</v>
      </c>
      <c r="P31" s="62">
        <f t="shared" si="4"/>
        <v>37.130000000000003</v>
      </c>
      <c r="Q31" s="62">
        <f t="shared" si="4"/>
        <v>62.52</v>
      </c>
      <c r="R31" s="62">
        <f t="shared" si="4"/>
        <v>76.141000000000005</v>
      </c>
      <c r="S31" s="62">
        <f t="shared" si="4"/>
        <v>49.656999999999996</v>
      </c>
      <c r="T31" s="62">
        <f t="shared" si="4"/>
        <v>10.364000000000001</v>
      </c>
      <c r="U31" s="62">
        <f t="shared" si="4"/>
        <v>22.564</v>
      </c>
      <c r="V31" s="62">
        <f t="shared" si="4"/>
        <v>23.606000000000002</v>
      </c>
      <c r="W31" s="62">
        <f t="shared" si="4"/>
        <v>35.42</v>
      </c>
      <c r="X31" s="62">
        <f t="shared" si="4"/>
        <v>31.74</v>
      </c>
      <c r="Y31" s="62">
        <f t="shared" si="4"/>
        <v>25.773</v>
      </c>
      <c r="Z31" s="63" t="str">
        <f t="shared" si="4"/>
        <v/>
      </c>
      <c r="AA31" s="64">
        <f>SUM(AA28:AA30)</f>
        <v>665.61299999999994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14.77</v>
      </c>
      <c r="C51" s="88">
        <f t="shared" si="10"/>
        <v>14.804</v>
      </c>
      <c r="D51" s="88">
        <f t="shared" si="10"/>
        <v>9.8490000000000002</v>
      </c>
      <c r="E51" s="88">
        <f t="shared" si="10"/>
        <v>11.154999999999999</v>
      </c>
      <c r="F51" s="88">
        <f t="shared" si="10"/>
        <v>13.143000000000001</v>
      </c>
      <c r="G51" s="88">
        <f t="shared" si="10"/>
        <v>18.414000000000001</v>
      </c>
      <c r="H51" s="88">
        <f t="shared" si="10"/>
        <v>14.477999999999998</v>
      </c>
      <c r="I51" s="88">
        <f t="shared" si="10"/>
        <v>19.260000000000002</v>
      </c>
      <c r="J51" s="88">
        <f t="shared" si="10"/>
        <v>20.354000000000003</v>
      </c>
      <c r="K51" s="88">
        <f t="shared" si="10"/>
        <v>17.338000000000001</v>
      </c>
      <c r="L51" s="88">
        <f t="shared" si="10"/>
        <v>21.808</v>
      </c>
      <c r="M51" s="88">
        <f t="shared" si="10"/>
        <v>31.486999999999998</v>
      </c>
      <c r="N51" s="88">
        <f t="shared" si="10"/>
        <v>48.068999999999996</v>
      </c>
      <c r="O51" s="88">
        <f t="shared" si="10"/>
        <v>35.768999999999998</v>
      </c>
      <c r="P51" s="88">
        <f t="shared" si="10"/>
        <v>37.129999999999995</v>
      </c>
      <c r="Q51" s="88">
        <f t="shared" si="10"/>
        <v>62.519999999999996</v>
      </c>
      <c r="R51" s="88">
        <f t="shared" si="10"/>
        <v>76.141000000000005</v>
      </c>
      <c r="S51" s="88">
        <f t="shared" si="10"/>
        <v>49.657000000000004</v>
      </c>
      <c r="T51" s="88">
        <f t="shared" si="10"/>
        <v>10.364000000000001</v>
      </c>
      <c r="U51" s="88">
        <f t="shared" si="10"/>
        <v>22.564</v>
      </c>
      <c r="V51" s="88">
        <f t="shared" si="10"/>
        <v>23.605999999999998</v>
      </c>
      <c r="W51" s="88">
        <f t="shared" si="10"/>
        <v>35.42</v>
      </c>
      <c r="X51" s="88">
        <f t="shared" si="10"/>
        <v>31.74</v>
      </c>
      <c r="Y51" s="88">
        <f t="shared" si="10"/>
        <v>25.773</v>
      </c>
      <c r="Z51" s="89" t="str">
        <f t="shared" si="10"/>
        <v/>
      </c>
      <c r="AA51" s="104">
        <f>SUM(B51:Z51)</f>
        <v>665.61299999999994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14.770000000000001</v>
      </c>
      <c r="C4" s="18">
        <v>14.803999999999998</v>
      </c>
      <c r="D4" s="18">
        <v>9.8490000000000002</v>
      </c>
      <c r="E4" s="18">
        <v>11.155000000000001</v>
      </c>
      <c r="F4" s="18">
        <v>13.143000000000001</v>
      </c>
      <c r="G4" s="18">
        <v>18.414000000000001</v>
      </c>
      <c r="H4" s="18">
        <v>14.478</v>
      </c>
      <c r="I4" s="18">
        <v>19.260000000000002</v>
      </c>
      <c r="J4" s="18">
        <v>20.354000000000003</v>
      </c>
      <c r="K4" s="18">
        <v>17.338000000000001</v>
      </c>
      <c r="L4" s="18">
        <v>21.808</v>
      </c>
      <c r="M4" s="18">
        <v>31.487000000000002</v>
      </c>
      <c r="N4" s="18">
        <v>48.069000000000003</v>
      </c>
      <c r="O4" s="18">
        <v>35.768999999999998</v>
      </c>
      <c r="P4" s="18">
        <v>37.129999999999995</v>
      </c>
      <c r="Q4" s="18">
        <v>62.52</v>
      </c>
      <c r="R4" s="18">
        <v>76.141000000000005</v>
      </c>
      <c r="S4" s="18">
        <v>49.657000000000004</v>
      </c>
      <c r="T4" s="18">
        <v>10.364000000000001</v>
      </c>
      <c r="U4" s="18">
        <v>22.564</v>
      </c>
      <c r="V4" s="18">
        <v>23.606000000000002</v>
      </c>
      <c r="W4" s="18">
        <v>35.42</v>
      </c>
      <c r="X4" s="18">
        <v>31.74</v>
      </c>
      <c r="Y4" s="18">
        <v>25.773</v>
      </c>
      <c r="Z4" s="19"/>
      <c r="AA4" s="20">
        <f>SUM(B4:Z4)</f>
        <v>665.61299999999994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</v>
      </c>
      <c r="C7" s="28">
        <v>76</v>
      </c>
      <c r="D7" s="28">
        <v>79</v>
      </c>
      <c r="E7" s="28">
        <v>79</v>
      </c>
      <c r="F7" s="28">
        <v>82</v>
      </c>
      <c r="G7" s="28">
        <v>99</v>
      </c>
      <c r="H7" s="28">
        <v>93</v>
      </c>
      <c r="I7" s="28">
        <v>110.52</v>
      </c>
      <c r="J7" s="28">
        <v>112.22</v>
      </c>
      <c r="K7" s="28">
        <v>96.85</v>
      </c>
      <c r="L7" s="28">
        <v>87.88</v>
      </c>
      <c r="M7" s="28">
        <v>78</v>
      </c>
      <c r="N7" s="28">
        <v>69.06</v>
      </c>
      <c r="O7" s="28">
        <v>70.290000000000006</v>
      </c>
      <c r="P7" s="28">
        <v>66.239999999999995</v>
      </c>
      <c r="Q7" s="28">
        <v>68.33</v>
      </c>
      <c r="R7" s="28">
        <v>72.67</v>
      </c>
      <c r="S7" s="28">
        <v>84.89</v>
      </c>
      <c r="T7" s="28">
        <v>113.05</v>
      </c>
      <c r="U7" s="28">
        <v>123.18</v>
      </c>
      <c r="V7" s="28">
        <v>132.09</v>
      </c>
      <c r="W7" s="28">
        <v>126.87</v>
      </c>
      <c r="X7" s="28">
        <v>96.35</v>
      </c>
      <c r="Y7" s="28">
        <v>85</v>
      </c>
      <c r="Z7" s="29"/>
      <c r="AA7" s="30">
        <f>IF(SUM(B7:Z7)&lt;&gt;0,AVERAGEIF(B7:Z7,"&lt;&gt;"""),"")</f>
        <v>91.103749999999991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3.1310000000000002</v>
      </c>
      <c r="C14" s="57">
        <v>3.1930000000000001</v>
      </c>
      <c r="D14" s="57">
        <v>2.8090000000000002</v>
      </c>
      <c r="E14" s="57">
        <v>2.6030000000000002</v>
      </c>
      <c r="F14" s="57">
        <v>3.1920000000000002</v>
      </c>
      <c r="G14" s="57">
        <v>4.7699999999999996</v>
      </c>
      <c r="H14" s="57">
        <v>6.1360000000000001</v>
      </c>
      <c r="I14" s="57">
        <v>7.5620000000000003</v>
      </c>
      <c r="J14" s="57">
        <v>11.055</v>
      </c>
      <c r="K14" s="57">
        <v>15.27</v>
      </c>
      <c r="L14" s="57">
        <v>16.086000000000002</v>
      </c>
      <c r="M14" s="57">
        <v>17.097000000000001</v>
      </c>
      <c r="N14" s="57">
        <v>17.390999999999998</v>
      </c>
      <c r="O14" s="57">
        <v>16.338999999999999</v>
      </c>
      <c r="P14" s="57">
        <v>17.006</v>
      </c>
      <c r="Q14" s="57">
        <v>52.984999999999999</v>
      </c>
      <c r="R14" s="57">
        <v>53.782999999999994</v>
      </c>
      <c r="S14" s="57">
        <v>39.089999999999996</v>
      </c>
      <c r="T14" s="57">
        <v>4.0760000000000005</v>
      </c>
      <c r="U14" s="57">
        <v>5.6870000000000012</v>
      </c>
      <c r="V14" s="57">
        <v>7.4670000000000005</v>
      </c>
      <c r="W14" s="57">
        <v>7.3249999999999993</v>
      </c>
      <c r="X14" s="57">
        <v>9.3800000000000008</v>
      </c>
      <c r="Y14" s="57">
        <v>9.5790000000000006</v>
      </c>
      <c r="Z14" s="58"/>
      <c r="AA14" s="59">
        <f t="shared" si="0"/>
        <v>333.012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3.1310000000000002</v>
      </c>
      <c r="C16" s="62">
        <f t="shared" ref="C16:Z16" si="1">IF(LEN(C$2)&gt;0,SUM(C10:C15),"")</f>
        <v>3.1930000000000001</v>
      </c>
      <c r="D16" s="62">
        <f t="shared" si="1"/>
        <v>2.8090000000000002</v>
      </c>
      <c r="E16" s="62">
        <f t="shared" si="1"/>
        <v>2.6030000000000002</v>
      </c>
      <c r="F16" s="62">
        <f t="shared" si="1"/>
        <v>3.1920000000000002</v>
      </c>
      <c r="G16" s="62">
        <f t="shared" si="1"/>
        <v>4.7699999999999996</v>
      </c>
      <c r="H16" s="62">
        <f t="shared" si="1"/>
        <v>6.1360000000000001</v>
      </c>
      <c r="I16" s="62">
        <f t="shared" si="1"/>
        <v>7.5620000000000003</v>
      </c>
      <c r="J16" s="62">
        <f t="shared" si="1"/>
        <v>11.055</v>
      </c>
      <c r="K16" s="62">
        <f t="shared" si="1"/>
        <v>15.27</v>
      </c>
      <c r="L16" s="62">
        <f t="shared" si="1"/>
        <v>16.086000000000002</v>
      </c>
      <c r="M16" s="62">
        <f t="shared" si="1"/>
        <v>17.097000000000001</v>
      </c>
      <c r="N16" s="62">
        <f t="shared" si="1"/>
        <v>17.390999999999998</v>
      </c>
      <c r="O16" s="62">
        <f t="shared" si="1"/>
        <v>16.338999999999999</v>
      </c>
      <c r="P16" s="62">
        <f t="shared" si="1"/>
        <v>17.006</v>
      </c>
      <c r="Q16" s="62">
        <f t="shared" si="1"/>
        <v>52.984999999999999</v>
      </c>
      <c r="R16" s="62">
        <f t="shared" si="1"/>
        <v>53.782999999999994</v>
      </c>
      <c r="S16" s="62">
        <f t="shared" si="1"/>
        <v>39.089999999999996</v>
      </c>
      <c r="T16" s="62">
        <f t="shared" si="1"/>
        <v>4.0760000000000005</v>
      </c>
      <c r="U16" s="62">
        <f t="shared" si="1"/>
        <v>5.6870000000000012</v>
      </c>
      <c r="V16" s="62">
        <f t="shared" si="1"/>
        <v>7.4670000000000005</v>
      </c>
      <c r="W16" s="62">
        <f t="shared" si="1"/>
        <v>7.3249999999999993</v>
      </c>
      <c r="X16" s="62">
        <f t="shared" si="1"/>
        <v>9.3800000000000008</v>
      </c>
      <c r="Y16" s="62">
        <f t="shared" si="1"/>
        <v>9.5790000000000006</v>
      </c>
      <c r="Z16" s="63" t="str">
        <f t="shared" si="1"/>
        <v/>
      </c>
      <c r="AA16" s="64">
        <f>SUM(AA10:AA15)</f>
        <v>333.012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</v>
      </c>
      <c r="C20" s="77">
        <v>1</v>
      </c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0.75600000000000001</v>
      </c>
      <c r="O20" s="77">
        <v>1.2549999999999999</v>
      </c>
      <c r="P20" s="77">
        <v>2.165</v>
      </c>
      <c r="Q20" s="77">
        <v>0.49099999999999999</v>
      </c>
      <c r="R20" s="77"/>
      <c r="S20" s="77"/>
      <c r="T20" s="77"/>
      <c r="U20" s="77"/>
      <c r="V20" s="77"/>
      <c r="W20" s="77">
        <v>0.47299999999999998</v>
      </c>
      <c r="X20" s="77">
        <v>2.7759999999999998</v>
      </c>
      <c r="Y20" s="77">
        <v>0.48599999999999999</v>
      </c>
      <c r="Z20" s="78"/>
      <c r="AA20" s="79">
        <f t="shared" si="2"/>
        <v>10.402000000000001</v>
      </c>
    </row>
    <row r="21" spans="1:27" ht="24.95" customHeight="1" x14ac:dyDescent="0.2">
      <c r="A21" s="75" t="s">
        <v>16</v>
      </c>
      <c r="B21" s="80">
        <v>10.639000000000001</v>
      </c>
      <c r="C21" s="81">
        <v>10.611000000000001</v>
      </c>
      <c r="D21" s="81">
        <v>7.04</v>
      </c>
      <c r="E21" s="81">
        <v>8.5519999999999996</v>
      </c>
      <c r="F21" s="81">
        <v>9.9510000000000005</v>
      </c>
      <c r="G21" s="81">
        <v>13.644</v>
      </c>
      <c r="H21" s="81">
        <v>8.3420000000000005</v>
      </c>
      <c r="I21" s="81">
        <v>11.698</v>
      </c>
      <c r="J21" s="81">
        <v>9.2989999999999995</v>
      </c>
      <c r="K21" s="81">
        <v>2.0680000000000001</v>
      </c>
      <c r="L21" s="81">
        <v>5.7219999999999995</v>
      </c>
      <c r="M21" s="81">
        <v>14.389999999999999</v>
      </c>
      <c r="N21" s="81">
        <v>29.922000000000001</v>
      </c>
      <c r="O21" s="81">
        <v>18.175000000000001</v>
      </c>
      <c r="P21" s="81">
        <v>17.959</v>
      </c>
      <c r="Q21" s="81">
        <v>9.0440000000000005</v>
      </c>
      <c r="R21" s="81">
        <v>22.358000000000004</v>
      </c>
      <c r="S21" s="81">
        <v>10.567</v>
      </c>
      <c r="T21" s="81">
        <v>6.2880000000000003</v>
      </c>
      <c r="U21" s="81">
        <v>16.877000000000002</v>
      </c>
      <c r="V21" s="81">
        <v>16.138999999999999</v>
      </c>
      <c r="W21" s="81">
        <v>27.622</v>
      </c>
      <c r="X21" s="81">
        <v>19.584</v>
      </c>
      <c r="Y21" s="81">
        <v>15.708</v>
      </c>
      <c r="Z21" s="78"/>
      <c r="AA21" s="79">
        <f t="shared" si="2"/>
        <v>322.19900000000013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11.639000000000001</v>
      </c>
      <c r="C25" s="88">
        <f t="shared" si="3"/>
        <v>11.611000000000001</v>
      </c>
      <c r="D25" s="88">
        <f t="shared" si="3"/>
        <v>7.04</v>
      </c>
      <c r="E25" s="88">
        <f t="shared" si="3"/>
        <v>8.5519999999999996</v>
      </c>
      <c r="F25" s="88">
        <f t="shared" si="3"/>
        <v>9.9510000000000005</v>
      </c>
      <c r="G25" s="88">
        <f t="shared" si="3"/>
        <v>13.644</v>
      </c>
      <c r="H25" s="88">
        <f t="shared" si="3"/>
        <v>8.3420000000000005</v>
      </c>
      <c r="I25" s="88">
        <f t="shared" si="3"/>
        <v>11.698</v>
      </c>
      <c r="J25" s="88">
        <f t="shared" si="3"/>
        <v>9.2989999999999995</v>
      </c>
      <c r="K25" s="88">
        <f t="shared" si="3"/>
        <v>2.0680000000000001</v>
      </c>
      <c r="L25" s="88">
        <f t="shared" si="3"/>
        <v>5.7219999999999995</v>
      </c>
      <c r="M25" s="88">
        <f t="shared" si="3"/>
        <v>14.389999999999999</v>
      </c>
      <c r="N25" s="88">
        <f t="shared" si="3"/>
        <v>30.678000000000001</v>
      </c>
      <c r="O25" s="88">
        <f t="shared" si="3"/>
        <v>19.43</v>
      </c>
      <c r="P25" s="88">
        <f t="shared" si="3"/>
        <v>20.123999999999999</v>
      </c>
      <c r="Q25" s="88">
        <f t="shared" si="3"/>
        <v>9.5350000000000001</v>
      </c>
      <c r="R25" s="88">
        <f t="shared" si="3"/>
        <v>22.358000000000004</v>
      </c>
      <c r="S25" s="88">
        <f t="shared" si="3"/>
        <v>10.567</v>
      </c>
      <c r="T25" s="88">
        <f t="shared" si="3"/>
        <v>6.2880000000000003</v>
      </c>
      <c r="U25" s="88">
        <f t="shared" si="3"/>
        <v>16.877000000000002</v>
      </c>
      <c r="V25" s="88">
        <f t="shared" si="3"/>
        <v>16.138999999999999</v>
      </c>
      <c r="W25" s="88">
        <f t="shared" si="3"/>
        <v>28.094999999999999</v>
      </c>
      <c r="X25" s="88">
        <f t="shared" si="3"/>
        <v>22.36</v>
      </c>
      <c r="Y25" s="88">
        <f t="shared" si="3"/>
        <v>16.193999999999999</v>
      </c>
      <c r="Z25" s="89">
        <f t="shared" si="3"/>
        <v>0</v>
      </c>
      <c r="AA25" s="90">
        <f t="shared" si="3"/>
        <v>332.60100000000011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14.77</v>
      </c>
      <c r="C29" s="77">
        <v>14.804</v>
      </c>
      <c r="D29" s="77">
        <v>9.8490000000000002</v>
      </c>
      <c r="E29" s="77">
        <v>11.154999999999999</v>
      </c>
      <c r="F29" s="77">
        <v>13.143000000000001</v>
      </c>
      <c r="G29" s="77">
        <v>18.414000000000001</v>
      </c>
      <c r="H29" s="77">
        <v>14.478</v>
      </c>
      <c r="I29" s="77">
        <v>19.260000000000002</v>
      </c>
      <c r="J29" s="77">
        <v>20.353999999999999</v>
      </c>
      <c r="K29" s="77">
        <v>17.338000000000001</v>
      </c>
      <c r="L29" s="77">
        <v>21.808</v>
      </c>
      <c r="M29" s="77">
        <v>31.486999999999998</v>
      </c>
      <c r="N29" s="77">
        <v>48.069000000000003</v>
      </c>
      <c r="O29" s="77">
        <v>35.768999999999998</v>
      </c>
      <c r="P29" s="77">
        <v>37.130000000000003</v>
      </c>
      <c r="Q29" s="77">
        <v>62.52</v>
      </c>
      <c r="R29" s="77">
        <v>76.141000000000005</v>
      </c>
      <c r="S29" s="77">
        <v>49.656999999999996</v>
      </c>
      <c r="T29" s="77">
        <v>10.364000000000001</v>
      </c>
      <c r="U29" s="77">
        <v>22.564</v>
      </c>
      <c r="V29" s="77">
        <v>23.606000000000002</v>
      </c>
      <c r="W29" s="77">
        <v>35.42</v>
      </c>
      <c r="X29" s="77">
        <v>31.74</v>
      </c>
      <c r="Y29" s="77">
        <v>25.773</v>
      </c>
      <c r="Z29" s="78"/>
      <c r="AA29" s="79">
        <f>SUM(B29:Z29)</f>
        <v>665.61299999999994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14.77</v>
      </c>
      <c r="C31" s="62">
        <f t="shared" si="4"/>
        <v>14.804</v>
      </c>
      <c r="D31" s="62">
        <f t="shared" si="4"/>
        <v>9.8490000000000002</v>
      </c>
      <c r="E31" s="62">
        <f t="shared" si="4"/>
        <v>11.154999999999999</v>
      </c>
      <c r="F31" s="62">
        <f t="shared" si="4"/>
        <v>13.143000000000001</v>
      </c>
      <c r="G31" s="62">
        <f t="shared" si="4"/>
        <v>18.414000000000001</v>
      </c>
      <c r="H31" s="62">
        <f t="shared" si="4"/>
        <v>14.478</v>
      </c>
      <c r="I31" s="62">
        <f t="shared" si="4"/>
        <v>19.260000000000002</v>
      </c>
      <c r="J31" s="62">
        <f t="shared" si="4"/>
        <v>20.353999999999999</v>
      </c>
      <c r="K31" s="62">
        <f t="shared" si="4"/>
        <v>17.338000000000001</v>
      </c>
      <c r="L31" s="62">
        <f t="shared" si="4"/>
        <v>21.808</v>
      </c>
      <c r="M31" s="62">
        <f t="shared" si="4"/>
        <v>31.486999999999998</v>
      </c>
      <c r="N31" s="62">
        <f t="shared" si="4"/>
        <v>48.069000000000003</v>
      </c>
      <c r="O31" s="62">
        <f t="shared" si="4"/>
        <v>35.768999999999998</v>
      </c>
      <c r="P31" s="62">
        <f t="shared" si="4"/>
        <v>37.130000000000003</v>
      </c>
      <c r="Q31" s="62">
        <f t="shared" si="4"/>
        <v>62.52</v>
      </c>
      <c r="R31" s="62">
        <f t="shared" si="4"/>
        <v>76.141000000000005</v>
      </c>
      <c r="S31" s="62">
        <f t="shared" si="4"/>
        <v>49.656999999999996</v>
      </c>
      <c r="T31" s="62">
        <f t="shared" si="4"/>
        <v>10.364000000000001</v>
      </c>
      <c r="U31" s="62">
        <f t="shared" si="4"/>
        <v>22.564</v>
      </c>
      <c r="V31" s="62">
        <f t="shared" si="4"/>
        <v>23.606000000000002</v>
      </c>
      <c r="W31" s="62">
        <f t="shared" si="4"/>
        <v>35.42</v>
      </c>
      <c r="X31" s="62">
        <f t="shared" si="4"/>
        <v>31.74</v>
      </c>
      <c r="Y31" s="62">
        <f t="shared" si="4"/>
        <v>25.773</v>
      </c>
      <c r="Z31" s="63">
        <f t="shared" si="4"/>
        <v>0</v>
      </c>
      <c r="AA31" s="64">
        <f t="shared" si="4"/>
        <v>665.61299999999994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14.770000000000001</v>
      </c>
      <c r="C51" s="88">
        <f t="shared" si="10"/>
        <v>14.804</v>
      </c>
      <c r="D51" s="88">
        <f t="shared" si="10"/>
        <v>9.8490000000000002</v>
      </c>
      <c r="E51" s="88">
        <f t="shared" si="10"/>
        <v>11.154999999999999</v>
      </c>
      <c r="F51" s="88">
        <f t="shared" si="10"/>
        <v>13.143000000000001</v>
      </c>
      <c r="G51" s="88">
        <f t="shared" si="10"/>
        <v>18.414000000000001</v>
      </c>
      <c r="H51" s="88">
        <f t="shared" si="10"/>
        <v>14.478000000000002</v>
      </c>
      <c r="I51" s="88">
        <f t="shared" si="10"/>
        <v>19.260000000000002</v>
      </c>
      <c r="J51" s="88">
        <f t="shared" si="10"/>
        <v>20.353999999999999</v>
      </c>
      <c r="K51" s="88">
        <f t="shared" si="10"/>
        <v>17.338000000000001</v>
      </c>
      <c r="L51" s="88">
        <f t="shared" si="10"/>
        <v>21.808</v>
      </c>
      <c r="M51" s="88">
        <f t="shared" si="10"/>
        <v>31.487000000000002</v>
      </c>
      <c r="N51" s="88">
        <f t="shared" si="10"/>
        <v>48.069000000000003</v>
      </c>
      <c r="O51" s="88">
        <f t="shared" si="10"/>
        <v>35.768999999999998</v>
      </c>
      <c r="P51" s="88">
        <f t="shared" si="10"/>
        <v>37.129999999999995</v>
      </c>
      <c r="Q51" s="88">
        <f t="shared" si="10"/>
        <v>62.519999999999996</v>
      </c>
      <c r="R51" s="88">
        <f t="shared" si="10"/>
        <v>76.140999999999991</v>
      </c>
      <c r="S51" s="88">
        <f t="shared" si="10"/>
        <v>49.656999999999996</v>
      </c>
      <c r="T51" s="88">
        <f t="shared" si="10"/>
        <v>10.364000000000001</v>
      </c>
      <c r="U51" s="88">
        <f t="shared" si="10"/>
        <v>22.564000000000004</v>
      </c>
      <c r="V51" s="88">
        <f t="shared" si="10"/>
        <v>23.606000000000002</v>
      </c>
      <c r="W51" s="88">
        <f t="shared" si="10"/>
        <v>35.42</v>
      </c>
      <c r="X51" s="88">
        <f t="shared" si="10"/>
        <v>31.740000000000002</v>
      </c>
      <c r="Y51" s="88">
        <f t="shared" si="10"/>
        <v>25.773</v>
      </c>
      <c r="Z51" s="89">
        <f t="shared" si="10"/>
        <v>0</v>
      </c>
      <c r="AA51" s="104">
        <f>SUM(B51:Z51)</f>
        <v>665.61299999999994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</v>
      </c>
      <c r="C7" s="117">
        <v>76</v>
      </c>
      <c r="D7" s="117">
        <v>79</v>
      </c>
      <c r="E7" s="117">
        <v>79</v>
      </c>
      <c r="F7" s="117">
        <v>82</v>
      </c>
      <c r="G7" s="117">
        <v>99</v>
      </c>
      <c r="H7" s="117">
        <v>93</v>
      </c>
      <c r="I7" s="117">
        <v>110.52</v>
      </c>
      <c r="J7" s="117">
        <v>112.22</v>
      </c>
      <c r="K7" s="117">
        <v>96.85</v>
      </c>
      <c r="L7" s="117">
        <v>87.88</v>
      </c>
      <c r="M7" s="117">
        <v>78</v>
      </c>
      <c r="N7" s="117">
        <v>69.06</v>
      </c>
      <c r="O7" s="117">
        <v>70.290000000000006</v>
      </c>
      <c r="P7" s="117">
        <v>66.239999999999995</v>
      </c>
      <c r="Q7" s="117">
        <v>68.33</v>
      </c>
      <c r="R7" s="117">
        <v>72.67</v>
      </c>
      <c r="S7" s="117">
        <v>84.89</v>
      </c>
      <c r="T7" s="117">
        <v>113.05</v>
      </c>
      <c r="U7" s="117">
        <v>123.18</v>
      </c>
      <c r="V7" s="117">
        <v>132.09</v>
      </c>
      <c r="W7" s="117">
        <v>126.87</v>
      </c>
      <c r="X7" s="117">
        <v>96.35</v>
      </c>
      <c r="Y7" s="117">
        <v>85</v>
      </c>
      <c r="Z7" s="118"/>
      <c r="AA7" s="119">
        <f>IF(SUM(B7:Z7)&lt;&gt;0,AVERAGEIF(B7:Z7,"&lt;&gt;"""),"")</f>
        <v>91.103749999999991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2024-05-30T20:20:37Z</dcterms:created>
  <dcterms:modified xsi:type="dcterms:W3CDTF">2024-05-30T20:20:39Z</dcterms:modified>
</cp:coreProperties>
</file>