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<sst xmlns="http://schemas.openxmlformats.org/spreadsheetml/2006/main" count="117" uniqueCount="53">
  <si>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28/05/2024 23:21:03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</si>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</sst>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161-4732-8004-CB478458A9F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161-4732-8004-CB478458A9F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24.21</c:v>
                </c:pt>
                <c:pt idx="1">
                  <c:v>29.492000000000001</c:v>
                </c:pt>
                <c:pt idx="2">
                  <c:v>39.965000000000003</c:v>
                </c:pt>
                <c:pt idx="3">
                  <c:v>39.262</c:v>
                </c:pt>
                <c:pt idx="4">
                  <c:v>31.658999999999999</c:v>
                </c:pt>
                <c:pt idx="5">
                  <c:v>35.374000000000002</c:v>
                </c:pt>
                <c:pt idx="6">
                  <c:v>19.948</c:v>
                </c:pt>
                <c:pt idx="7">
                  <c:v>28.56</c:v>
                </c:pt>
                <c:pt idx="8">
                  <c:v>24.969000000000001</c:v>
                </c:pt>
                <c:pt idx="9">
                  <c:v>4.6070000000000002</c:v>
                </c:pt>
                <c:pt idx="15">
                  <c:v>20.312999999999999</c:v>
                </c:pt>
                <c:pt idx="16">
                  <c:v>27.797999999999998</c:v>
                </c:pt>
                <c:pt idx="17">
                  <c:v>6.4489999999999998</c:v>
                </c:pt>
                <c:pt idx="18">
                  <c:v>8.3829999999999991</c:v>
                </c:pt>
                <c:pt idx="19">
                  <c:v>37.377000000000002</c:v>
                </c:pt>
                <c:pt idx="20">
                  <c:v>39.173000000000002</c:v>
                </c:pt>
                <c:pt idx="22">
                  <c:v>9.0329999999999995</c:v>
                </c:pt>
                <c:pt idx="23">
                  <c:v>15.574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61-4732-8004-CB478458A9F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61-4732-8004-CB478458A9F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11.491</c:v>
                </c:pt>
                <c:pt idx="7">
                  <c:v>0.159</c:v>
                </c:pt>
                <c:pt idx="8">
                  <c:v>0.35399999999999998</c:v>
                </c:pt>
                <c:pt idx="9">
                  <c:v>1.5169999999999999</c:v>
                </c:pt>
                <c:pt idx="10">
                  <c:v>4.9770000000000003</c:v>
                </c:pt>
                <c:pt idx="11">
                  <c:v>6.8930000000000007</c:v>
                </c:pt>
                <c:pt idx="12">
                  <c:v>19.873000000000001</c:v>
                </c:pt>
                <c:pt idx="13">
                  <c:v>16.905000000000001</c:v>
                </c:pt>
                <c:pt idx="14">
                  <c:v>5.0199999999999996</c:v>
                </c:pt>
                <c:pt idx="15">
                  <c:v>6.7000000000000004E-2</c:v>
                </c:pt>
                <c:pt idx="17">
                  <c:v>5.2090000000000005</c:v>
                </c:pt>
                <c:pt idx="18">
                  <c:v>5.6039999999999992</c:v>
                </c:pt>
                <c:pt idx="22">
                  <c:v>1.556</c:v>
                </c:pt>
                <c:pt idx="23">
                  <c:v>1.05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161-4732-8004-CB478458A9F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161-4732-8004-CB478458A9F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10.375</c:v>
                </c:pt>
                <c:pt idx="20">
                  <c:v>16.917000000000002</c:v>
                </c:pt>
                <c:pt idx="21">
                  <c:v>42.760999999999996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161-4732-8004-CB478458A9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29.975000000000005</c:v>
                </c:pt>
                <c:pt idx="1">
                  <c:v>34.873999999999995</c:v>
                </c:pt>
                <c:pt idx="2">
                  <c:v>45.213999999999999</c:v>
                </c:pt>
                <c:pt idx="3">
                  <c:v>44.516999999999996</c:v>
                </c:pt>
                <c:pt idx="4">
                  <c:v>36.833999999999996</c:v>
                </c:pt>
                <c:pt idx="5">
                  <c:v>40.605000000000004</c:v>
                </c:pt>
                <c:pt idx="6">
                  <c:v>38.058</c:v>
                </c:pt>
                <c:pt idx="7">
                  <c:v>36.425000000000011</c:v>
                </c:pt>
                <c:pt idx="8">
                  <c:v>33.653000000000006</c:v>
                </c:pt>
                <c:pt idx="9">
                  <c:v>23.096</c:v>
                </c:pt>
                <c:pt idx="10">
                  <c:v>23.489000000000004</c:v>
                </c:pt>
                <c:pt idx="11">
                  <c:v>26.981000000000002</c:v>
                </c:pt>
                <c:pt idx="12">
                  <c:v>27.889000000000003</c:v>
                </c:pt>
                <c:pt idx="13">
                  <c:v>26.042999999999992</c:v>
                </c:pt>
                <c:pt idx="14">
                  <c:v>19.321999999999999</c:v>
                </c:pt>
                <c:pt idx="15">
                  <c:v>23.539000000000009</c:v>
                </c:pt>
                <c:pt idx="16">
                  <c:v>29.446999999999996</c:v>
                </c:pt>
                <c:pt idx="17">
                  <c:v>17.704999999999998</c:v>
                </c:pt>
                <c:pt idx="18">
                  <c:v>16.78</c:v>
                </c:pt>
                <c:pt idx="19">
                  <c:v>47.751999999999995</c:v>
                </c:pt>
                <c:pt idx="20">
                  <c:v>56.3</c:v>
                </c:pt>
                <c:pt idx="21">
                  <c:v>43.387999999999998</c:v>
                </c:pt>
                <c:pt idx="22">
                  <c:v>14.081</c:v>
                </c:pt>
                <c:pt idx="23">
                  <c:v>20.303000000000001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161-4732-8004-CB478458A9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83</c:v>
                </c:pt>
                <c:pt idx="1">
                  <c:v>83.9</c:v>
                </c:pt>
                <c:pt idx="2">
                  <c:v>81</c:v>
                </c:pt>
                <c:pt idx="3">
                  <c:v>79.430000000000007</c:v>
                </c:pt>
                <c:pt idx="4">
                  <c:v>79.2</c:v>
                </c:pt>
                <c:pt idx="5">
                  <c:v>85</c:v>
                </c:pt>
                <c:pt idx="6">
                  <c:v>122.48</c:v>
                </c:pt>
                <c:pt idx="7">
                  <c:v>93.28</c:v>
                </c:pt>
                <c:pt idx="8">
                  <c:v>79</c:v>
                </c:pt>
                <c:pt idx="9">
                  <c:v>71</c:v>
                </c:pt>
                <c:pt idx="10">
                  <c:v>67.290000000000006</c:v>
                </c:pt>
                <c:pt idx="11">
                  <c:v>61.67</c:v>
                </c:pt>
                <c:pt idx="12">
                  <c:v>58.04</c:v>
                </c:pt>
                <c:pt idx="13">
                  <c:v>61.62</c:v>
                </c:pt>
                <c:pt idx="14">
                  <c:v>61.59</c:v>
                </c:pt>
                <c:pt idx="15">
                  <c:v>68</c:v>
                </c:pt>
                <c:pt idx="16">
                  <c:v>84.34</c:v>
                </c:pt>
                <c:pt idx="17">
                  <c:v>103.87</c:v>
                </c:pt>
                <c:pt idx="18">
                  <c:v>114.03</c:v>
                </c:pt>
                <c:pt idx="19">
                  <c:v>150.63999999999999</c:v>
                </c:pt>
                <c:pt idx="20">
                  <c:v>183.01</c:v>
                </c:pt>
                <c:pt idx="21">
                  <c:v>167.67</c:v>
                </c:pt>
                <c:pt idx="22">
                  <c:v>118.42</c:v>
                </c:pt>
                <c:pt idx="23">
                  <c:v>100.67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161-4732-8004-CB478458A9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29.975000000000001</v>
      </c>
      <c r="C4" s="18">
        <v>34.874000000000002</v>
      </c>
      <c r="D4" s="18">
        <v>45.214000000000006</v>
      </c>
      <c r="E4" s="18">
        <v>44.517000000000003</v>
      </c>
      <c r="F4" s="18">
        <v>36.833999999999996</v>
      </c>
      <c r="G4" s="18">
        <v>40.604999999999997</v>
      </c>
      <c r="H4" s="18">
        <v>38.058</v>
      </c>
      <c r="I4" s="18">
        <v>36.424999999999997</v>
      </c>
      <c r="J4" s="18">
        <v>33.652999999999999</v>
      </c>
      <c r="K4" s="18">
        <v>23.095999999999997</v>
      </c>
      <c r="L4" s="18">
        <v>23.489000000000001</v>
      </c>
      <c r="M4" s="18">
        <v>26.981000000000005</v>
      </c>
      <c r="N4" s="18">
        <v>27.889000000000003</v>
      </c>
      <c r="O4" s="18">
        <v>26.042999999999999</v>
      </c>
      <c r="P4" s="18">
        <v>19.322000000000003</v>
      </c>
      <c r="Q4" s="18">
        <v>23.538999999999998</v>
      </c>
      <c r="R4" s="18">
        <v>29.446999999999999</v>
      </c>
      <c r="S4" s="18">
        <v>17.704999999999998</v>
      </c>
      <c r="T4" s="18">
        <v>16.779999999999998</v>
      </c>
      <c r="U4" s="18">
        <v>47.752000000000002</v>
      </c>
      <c r="V4" s="18">
        <v>56.300000000000011</v>
      </c>
      <c r="W4" s="18">
        <v>43.388000000000005</v>
      </c>
      <c r="X4" s="18">
        <v>14.081</v>
      </c>
      <c r="Y4" s="18">
        <v>20.303000000000001</v>
      </c>
      <c r="Z4" s="19"/>
      <c r="AA4" s="20">
        <f>SUM(B4:Z4)</f>
        <v>756.2700000000001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83</v>
      </c>
      <c r="C7" s="28">
        <v>83.9</v>
      </c>
      <c r="D7" s="28">
        <v>81</v>
      </c>
      <c r="E7" s="28">
        <v>79.430000000000007</v>
      </c>
      <c r="F7" s="28">
        <v>79.2</v>
      </c>
      <c r="G7" s="28">
        <v>85</v>
      </c>
      <c r="H7" s="28">
        <v>122.48</v>
      </c>
      <c r="I7" s="28">
        <v>93.28</v>
      </c>
      <c r="J7" s="28">
        <v>79</v>
      </c>
      <c r="K7" s="28">
        <v>71</v>
      </c>
      <c r="L7" s="28">
        <v>67.290000000000006</v>
      </c>
      <c r="M7" s="28">
        <v>61.67</v>
      </c>
      <c r="N7" s="28">
        <v>58.04</v>
      </c>
      <c r="O7" s="28">
        <v>61.62</v>
      </c>
      <c r="P7" s="28">
        <v>61.59</v>
      </c>
      <c r="Q7" s="28">
        <v>68</v>
      </c>
      <c r="R7" s="28">
        <v>84.34</v>
      </c>
      <c r="S7" s="28">
        <v>103.87</v>
      </c>
      <c r="T7" s="28">
        <v>114.03</v>
      </c>
      <c r="U7" s="28">
        <v>150.63999999999999</v>
      </c>
      <c r="V7" s="28">
        <v>183.01</v>
      </c>
      <c r="W7" s="28">
        <v>167.67</v>
      </c>
      <c r="X7" s="28">
        <v>118.42</v>
      </c>
      <c r="Y7" s="28">
        <v>100.67</v>
      </c>
      <c r="Z7" s="29"/>
      <c r="AA7" s="30">
        <f>IF(SUM(B7:Z7)&lt;&gt;0,AVERAGEIF(B7:Z7,"&lt;&gt;"""),"")</f>
        <v>94.089583333333323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24.21</v>
      </c>
      <c r="C12" s="52">
        <v>29.492000000000001</v>
      </c>
      <c r="D12" s="52">
        <v>39.965000000000003</v>
      </c>
      <c r="E12" s="52">
        <v>39.262</v>
      </c>
      <c r="F12" s="52">
        <v>31.658999999999999</v>
      </c>
      <c r="G12" s="52">
        <v>35.374000000000002</v>
      </c>
      <c r="H12" s="52">
        <v>19.948</v>
      </c>
      <c r="I12" s="52">
        <v>28.56</v>
      </c>
      <c r="J12" s="52">
        <v>24.969000000000001</v>
      </c>
      <c r="K12" s="52">
        <v>4.6070000000000002</v>
      </c>
      <c r="L12" s="52"/>
      <c r="M12" s="52"/>
      <c r="N12" s="52"/>
      <c r="O12" s="52"/>
      <c r="P12" s="52"/>
      <c r="Q12" s="52">
        <v>20.312999999999999</v>
      </c>
      <c r="R12" s="52">
        <v>27.797999999999998</v>
      </c>
      <c r="S12" s="52">
        <v>6.4489999999999998</v>
      </c>
      <c r="T12" s="52">
        <v>8.3829999999999991</v>
      </c>
      <c r="U12" s="52">
        <v>37.377000000000002</v>
      </c>
      <c r="V12" s="52">
        <v>39.173000000000002</v>
      </c>
      <c r="W12" s="52"/>
      <c r="X12" s="52">
        <v>9.0329999999999995</v>
      </c>
      <c r="Y12" s="52">
        <v>15.574</v>
      </c>
      <c r="Z12" s="53"/>
      <c r="AA12" s="54">
        <f t="shared" si="0"/>
        <v>442.14600000000007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10.375</v>
      </c>
      <c r="V13" s="52">
        <v>16.917000000000002</v>
      </c>
      <c r="W13" s="52">
        <v>42.760999999999996</v>
      </c>
      <c r="X13" s="52"/>
      <c r="Y13" s="52"/>
      <c r="Z13" s="53"/>
      <c r="AA13" s="54">
        <f t="shared" si="0"/>
        <v>70.052999999999997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11.491</v>
      </c>
      <c r="I14" s="57">
        <v>0.159</v>
      </c>
      <c r="J14" s="57">
        <v>0.35399999999999998</v>
      </c>
      <c r="K14" s="57">
        <v>1.5169999999999999</v>
      </c>
      <c r="L14" s="57">
        <v>4.9770000000000003</v>
      </c>
      <c r="M14" s="57">
        <v>6.8930000000000007</v>
      </c>
      <c r="N14" s="57">
        <v>19.873000000000001</v>
      </c>
      <c r="O14" s="57">
        <v>16.905000000000001</v>
      </c>
      <c r="P14" s="57">
        <v>5.0199999999999996</v>
      </c>
      <c r="Q14" s="57">
        <v>6.7000000000000004E-2</v>
      </c>
      <c r="R14" s="57"/>
      <c r="S14" s="57">
        <v>5.2090000000000005</v>
      </c>
      <c r="T14" s="57">
        <v>5.6039999999999992</v>
      </c>
      <c r="U14" s="57"/>
      <c r="V14" s="57"/>
      <c r="W14" s="57"/>
      <c r="X14" s="57">
        <v>1.556</v>
      </c>
      <c r="Y14" s="57">
        <v>1.05</v>
      </c>
      <c r="Z14" s="58"/>
      <c r="AA14" s="59">
        <f t="shared" si="0"/>
        <v>80.674999999999983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24.21</v>
      </c>
      <c r="C16" s="62">
        <f t="shared" ref="C16:Z16" si="1">IF(LEN(C$2)&gt;0,SUM(C10:C15),"")</f>
        <v>29.492000000000001</v>
      </c>
      <c r="D16" s="62">
        <f t="shared" si="1"/>
        <v>39.965000000000003</v>
      </c>
      <c r="E16" s="62">
        <f t="shared" si="1"/>
        <v>39.262</v>
      </c>
      <c r="F16" s="62">
        <f t="shared" si="1"/>
        <v>31.658999999999999</v>
      </c>
      <c r="G16" s="62">
        <f t="shared" si="1"/>
        <v>35.374000000000002</v>
      </c>
      <c r="H16" s="62">
        <f t="shared" si="1"/>
        <v>31.439</v>
      </c>
      <c r="I16" s="62">
        <f t="shared" si="1"/>
        <v>28.718999999999998</v>
      </c>
      <c r="J16" s="62">
        <f t="shared" si="1"/>
        <v>25.323</v>
      </c>
      <c r="K16" s="62">
        <f t="shared" si="1"/>
        <v>6.1240000000000006</v>
      </c>
      <c r="L16" s="62">
        <f t="shared" si="1"/>
        <v>4.9770000000000003</v>
      </c>
      <c r="M16" s="62">
        <f t="shared" si="1"/>
        <v>6.8930000000000007</v>
      </c>
      <c r="N16" s="62">
        <f t="shared" si="1"/>
        <v>19.873000000000001</v>
      </c>
      <c r="O16" s="62">
        <f t="shared" si="1"/>
        <v>16.905000000000001</v>
      </c>
      <c r="P16" s="62">
        <f t="shared" si="1"/>
        <v>5.0199999999999996</v>
      </c>
      <c r="Q16" s="62">
        <f t="shared" si="1"/>
        <v>20.38</v>
      </c>
      <c r="R16" s="62">
        <f t="shared" si="1"/>
        <v>27.797999999999998</v>
      </c>
      <c r="S16" s="62">
        <f t="shared" si="1"/>
        <v>11.658000000000001</v>
      </c>
      <c r="T16" s="62">
        <f t="shared" si="1"/>
        <v>13.986999999999998</v>
      </c>
      <c r="U16" s="62">
        <f t="shared" si="1"/>
        <v>47.752000000000002</v>
      </c>
      <c r="V16" s="62">
        <f t="shared" si="1"/>
        <v>56.09</v>
      </c>
      <c r="W16" s="62">
        <f t="shared" si="1"/>
        <v>42.760999999999996</v>
      </c>
      <c r="X16" s="62">
        <f t="shared" si="1"/>
        <v>10.588999999999999</v>
      </c>
      <c r="Y16" s="62">
        <f t="shared" si="1"/>
        <v>16.623999999999999</v>
      </c>
      <c r="Z16" s="63" t="str">
        <f t="shared" si="1"/>
        <v/>
      </c>
      <c r="AA16" s="64">
        <f>SUM(AA10:AA15)</f>
        <v>592.87400000000002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6.2779999999999996</v>
      </c>
      <c r="L20" s="77">
        <v>7.524</v>
      </c>
      <c r="M20" s="77">
        <v>8.5050000000000008</v>
      </c>
      <c r="N20" s="77">
        <v>8.016</v>
      </c>
      <c r="O20" s="77">
        <v>8.73</v>
      </c>
      <c r="P20" s="77">
        <v>10.943</v>
      </c>
      <c r="Q20" s="77">
        <v>2.3849999999999998</v>
      </c>
      <c r="R20" s="77"/>
      <c r="S20" s="77">
        <v>4.4400000000000004</v>
      </c>
      <c r="T20" s="77">
        <v>2.1840000000000002</v>
      </c>
      <c r="U20" s="77"/>
      <c r="V20" s="77"/>
      <c r="W20" s="77"/>
      <c r="X20" s="77">
        <v>2.2599999999999998</v>
      </c>
      <c r="Y20" s="77">
        <v>2.4460000000000002</v>
      </c>
      <c r="Z20" s="78"/>
      <c r="AA20" s="79">
        <f t="shared" si="2"/>
        <v>63.710999999999984</v>
      </c>
    </row>
    <row r="21" spans="1:27" ht="25.15" customHeight="1" x14ac:dyDescent="0.2">
      <c r="A21" s="75" t="s">
        <v>16</v>
      </c>
      <c r="B21" s="80">
        <v>5.7649999999999997</v>
      </c>
      <c r="C21" s="81">
        <v>5.3819999999999997</v>
      </c>
      <c r="D21" s="81">
        <v>5.2489999999999997</v>
      </c>
      <c r="E21" s="81">
        <v>5.2549999999999999</v>
      </c>
      <c r="F21" s="81">
        <v>5.1749999999999998</v>
      </c>
      <c r="G21" s="81">
        <v>5.2309999999999999</v>
      </c>
      <c r="H21" s="81">
        <v>6.6189999999999998</v>
      </c>
      <c r="I21" s="81">
        <v>7.7060000000000004</v>
      </c>
      <c r="J21" s="81">
        <v>8.33</v>
      </c>
      <c r="K21" s="81">
        <v>10.693999999999999</v>
      </c>
      <c r="L21" s="81">
        <v>10.988</v>
      </c>
      <c r="M21" s="81">
        <v>11.583</v>
      </c>
      <c r="N21" s="81"/>
      <c r="O21" s="81">
        <v>0.40800000000000003</v>
      </c>
      <c r="P21" s="81">
        <v>3.359</v>
      </c>
      <c r="Q21" s="81">
        <v>0.77400000000000002</v>
      </c>
      <c r="R21" s="81">
        <v>1.649</v>
      </c>
      <c r="S21" s="81">
        <v>1.607</v>
      </c>
      <c r="T21" s="81">
        <v>0.60899999999999999</v>
      </c>
      <c r="U21" s="81"/>
      <c r="V21" s="81">
        <v>0.21</v>
      </c>
      <c r="W21" s="81">
        <v>0.627</v>
      </c>
      <c r="X21" s="81">
        <v>1.232</v>
      </c>
      <c r="Y21" s="81">
        <v>1.2330000000000001</v>
      </c>
      <c r="Z21" s="78"/>
      <c r="AA21" s="79">
        <f t="shared" si="2"/>
        <v>99.684999999999974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5.7649999999999997</v>
      </c>
      <c r="C25" s="88">
        <f t="shared" ref="C25:Z25" si="3">IF(LEN(C$2)&gt;0,SUM(C19:C24),"")</f>
        <v>5.3819999999999997</v>
      </c>
      <c r="D25" s="88">
        <f t="shared" si="3"/>
        <v>5.2489999999999997</v>
      </c>
      <c r="E25" s="88">
        <f t="shared" si="3"/>
        <v>5.2549999999999999</v>
      </c>
      <c r="F25" s="88">
        <f t="shared" si="3"/>
        <v>5.1749999999999998</v>
      </c>
      <c r="G25" s="88">
        <f t="shared" si="3"/>
        <v>5.2309999999999999</v>
      </c>
      <c r="H25" s="88">
        <f t="shared" si="3"/>
        <v>6.6189999999999998</v>
      </c>
      <c r="I25" s="88">
        <f t="shared" si="3"/>
        <v>7.7060000000000004</v>
      </c>
      <c r="J25" s="88">
        <f t="shared" si="3"/>
        <v>8.33</v>
      </c>
      <c r="K25" s="88">
        <f t="shared" si="3"/>
        <v>16.971999999999998</v>
      </c>
      <c r="L25" s="88">
        <f t="shared" si="3"/>
        <v>18.512</v>
      </c>
      <c r="M25" s="88">
        <f t="shared" si="3"/>
        <v>20.088000000000001</v>
      </c>
      <c r="N25" s="88">
        <f t="shared" si="3"/>
        <v>8.016</v>
      </c>
      <c r="O25" s="88">
        <f t="shared" si="3"/>
        <v>9.1379999999999999</v>
      </c>
      <c r="P25" s="88">
        <f t="shared" si="3"/>
        <v>14.302</v>
      </c>
      <c r="Q25" s="88">
        <f t="shared" si="3"/>
        <v>3.1589999999999998</v>
      </c>
      <c r="R25" s="88">
        <f t="shared" si="3"/>
        <v>1.649</v>
      </c>
      <c r="S25" s="88">
        <f t="shared" si="3"/>
        <v>6.0470000000000006</v>
      </c>
      <c r="T25" s="88">
        <f t="shared" si="3"/>
        <v>2.7930000000000001</v>
      </c>
      <c r="U25" s="88">
        <f t="shared" si="3"/>
        <v>0</v>
      </c>
      <c r="V25" s="88">
        <f t="shared" si="3"/>
        <v>0.21</v>
      </c>
      <c r="W25" s="88">
        <f t="shared" si="3"/>
        <v>0.627</v>
      </c>
      <c r="X25" s="88">
        <f t="shared" si="3"/>
        <v>3.492</v>
      </c>
      <c r="Y25" s="88">
        <f t="shared" si="3"/>
        <v>3.6790000000000003</v>
      </c>
      <c r="Z25" s="89" t="str">
        <f t="shared" si="3"/>
        <v/>
      </c>
      <c r="AA25" s="90">
        <f>SUM(AA19:AA24)</f>
        <v>163.39599999999996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29.975000000000001</v>
      </c>
      <c r="C29" s="77">
        <v>34.874000000000002</v>
      </c>
      <c r="D29" s="77">
        <v>45.213999999999999</v>
      </c>
      <c r="E29" s="77">
        <v>44.517000000000003</v>
      </c>
      <c r="F29" s="77">
        <v>36.834000000000003</v>
      </c>
      <c r="G29" s="77">
        <v>40.604999999999997</v>
      </c>
      <c r="H29" s="77">
        <v>38.058</v>
      </c>
      <c r="I29" s="77">
        <v>36.424999999999997</v>
      </c>
      <c r="J29" s="77">
        <v>33.652999999999999</v>
      </c>
      <c r="K29" s="77">
        <v>23.096</v>
      </c>
      <c r="L29" s="77">
        <v>23.489000000000001</v>
      </c>
      <c r="M29" s="77">
        <v>26.981000000000002</v>
      </c>
      <c r="N29" s="77">
        <v>27.888999999999999</v>
      </c>
      <c r="O29" s="77">
        <v>26.042999999999999</v>
      </c>
      <c r="P29" s="77">
        <v>19.321999999999999</v>
      </c>
      <c r="Q29" s="77">
        <v>23.539000000000001</v>
      </c>
      <c r="R29" s="77">
        <v>29.446999999999999</v>
      </c>
      <c r="S29" s="77">
        <v>17.704999999999998</v>
      </c>
      <c r="T29" s="77">
        <v>16.78</v>
      </c>
      <c r="U29" s="77">
        <v>47.752000000000002</v>
      </c>
      <c r="V29" s="77">
        <v>56.3</v>
      </c>
      <c r="W29" s="77">
        <v>43.387999999999998</v>
      </c>
      <c r="X29" s="77">
        <v>14.081</v>
      </c>
      <c r="Y29" s="77">
        <v>20.303000000000001</v>
      </c>
      <c r="Z29" s="78"/>
      <c r="AA29" s="79">
        <f>SUM(B29:Z29)</f>
        <v>756.27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29.975000000000001</v>
      </c>
      <c r="C31" s="62">
        <f t="shared" ref="C31:Z31" si="4">IF(LEN(C$2)&gt;0,SUM(C28:C30),"")</f>
        <v>34.874000000000002</v>
      </c>
      <c r="D31" s="62">
        <f t="shared" si="4"/>
        <v>45.213999999999999</v>
      </c>
      <c r="E31" s="62">
        <f t="shared" si="4"/>
        <v>44.517000000000003</v>
      </c>
      <c r="F31" s="62">
        <f t="shared" si="4"/>
        <v>36.834000000000003</v>
      </c>
      <c r="G31" s="62">
        <f t="shared" si="4"/>
        <v>40.604999999999997</v>
      </c>
      <c r="H31" s="62">
        <f t="shared" si="4"/>
        <v>38.058</v>
      </c>
      <c r="I31" s="62">
        <f t="shared" si="4"/>
        <v>36.424999999999997</v>
      </c>
      <c r="J31" s="62">
        <f t="shared" si="4"/>
        <v>33.652999999999999</v>
      </c>
      <c r="K31" s="62">
        <f t="shared" si="4"/>
        <v>23.096</v>
      </c>
      <c r="L31" s="62">
        <f t="shared" si="4"/>
        <v>23.489000000000001</v>
      </c>
      <c r="M31" s="62">
        <f t="shared" si="4"/>
        <v>26.981000000000002</v>
      </c>
      <c r="N31" s="62">
        <f t="shared" si="4"/>
        <v>27.888999999999999</v>
      </c>
      <c r="O31" s="62">
        <f t="shared" si="4"/>
        <v>26.042999999999999</v>
      </c>
      <c r="P31" s="62">
        <f t="shared" si="4"/>
        <v>19.321999999999999</v>
      </c>
      <c r="Q31" s="62">
        <f t="shared" si="4"/>
        <v>23.539000000000001</v>
      </c>
      <c r="R31" s="62">
        <f t="shared" si="4"/>
        <v>29.446999999999999</v>
      </c>
      <c r="S31" s="62">
        <f t="shared" si="4"/>
        <v>17.704999999999998</v>
      </c>
      <c r="T31" s="62">
        <f t="shared" si="4"/>
        <v>16.78</v>
      </c>
      <c r="U31" s="62">
        <f t="shared" si="4"/>
        <v>47.752000000000002</v>
      </c>
      <c r="V31" s="62">
        <f t="shared" si="4"/>
        <v>56.3</v>
      </c>
      <c r="W31" s="62">
        <f t="shared" si="4"/>
        <v>43.387999999999998</v>
      </c>
      <c r="X31" s="62">
        <f t="shared" si="4"/>
        <v>14.081</v>
      </c>
      <c r="Y31" s="62">
        <f t="shared" si="4"/>
        <v>20.303000000000001</v>
      </c>
      <c r="Z31" s="63" t="str">
        <f t="shared" si="4"/>
        <v/>
      </c>
      <c r="AA31" s="64">
        <f>SUM(AA28:AA30)</f>
        <v>756.27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29.975000000000001</v>
      </c>
      <c r="C51" s="88">
        <f t="shared" si="10"/>
        <v>34.874000000000002</v>
      </c>
      <c r="D51" s="88">
        <f t="shared" si="10"/>
        <v>45.214000000000006</v>
      </c>
      <c r="E51" s="88">
        <f t="shared" si="10"/>
        <v>44.517000000000003</v>
      </c>
      <c r="F51" s="88">
        <f t="shared" si="10"/>
        <v>36.833999999999996</v>
      </c>
      <c r="G51" s="88">
        <f t="shared" si="10"/>
        <v>40.605000000000004</v>
      </c>
      <c r="H51" s="88">
        <f t="shared" si="10"/>
        <v>38.058</v>
      </c>
      <c r="I51" s="88">
        <f t="shared" si="10"/>
        <v>36.424999999999997</v>
      </c>
      <c r="J51" s="88">
        <f t="shared" si="10"/>
        <v>33.652999999999999</v>
      </c>
      <c r="K51" s="88">
        <f t="shared" si="10"/>
        <v>23.095999999999997</v>
      </c>
      <c r="L51" s="88">
        <f t="shared" si="10"/>
        <v>23.489000000000001</v>
      </c>
      <c r="M51" s="88">
        <f t="shared" si="10"/>
        <v>26.981000000000002</v>
      </c>
      <c r="N51" s="88">
        <f t="shared" si="10"/>
        <v>27.889000000000003</v>
      </c>
      <c r="O51" s="88">
        <f t="shared" si="10"/>
        <v>26.042999999999999</v>
      </c>
      <c r="P51" s="88">
        <f t="shared" si="10"/>
        <v>19.321999999999999</v>
      </c>
      <c r="Q51" s="88">
        <f t="shared" si="10"/>
        <v>23.538999999999998</v>
      </c>
      <c r="R51" s="88">
        <f t="shared" si="10"/>
        <v>29.446999999999999</v>
      </c>
      <c r="S51" s="88">
        <f t="shared" si="10"/>
        <v>17.705000000000002</v>
      </c>
      <c r="T51" s="88">
        <f t="shared" si="10"/>
        <v>16.779999999999998</v>
      </c>
      <c r="U51" s="88">
        <f t="shared" si="10"/>
        <v>47.752000000000002</v>
      </c>
      <c r="V51" s="88">
        <f t="shared" si="10"/>
        <v>56.300000000000004</v>
      </c>
      <c r="W51" s="88">
        <f t="shared" si="10"/>
        <v>43.387999999999998</v>
      </c>
      <c r="X51" s="88">
        <f t="shared" si="10"/>
        <v>14.081</v>
      </c>
      <c r="Y51" s="88">
        <f t="shared" si="10"/>
        <v>20.302999999999997</v>
      </c>
      <c r="Z51" s="89" t="str">
        <f t="shared" si="10"/>
        <v/>
      </c>
      <c r="AA51" s="104">
        <f>SUM(B51:Z51)</f>
        <v>756.27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29.975000000000005</v>
      </c>
      <c r="C4" s="18">
        <v>34.873999999999995</v>
      </c>
      <c r="D4" s="18">
        <v>45.213999999999999</v>
      </c>
      <c r="E4" s="18">
        <v>44.516999999999996</v>
      </c>
      <c r="F4" s="18">
        <v>36.833999999999996</v>
      </c>
      <c r="G4" s="18">
        <v>40.605000000000004</v>
      </c>
      <c r="H4" s="18">
        <v>38.058</v>
      </c>
      <c r="I4" s="18">
        <v>36.425000000000011</v>
      </c>
      <c r="J4" s="18">
        <v>33.653000000000006</v>
      </c>
      <c r="K4" s="18">
        <v>23.096</v>
      </c>
      <c r="L4" s="18">
        <v>23.489000000000004</v>
      </c>
      <c r="M4" s="18">
        <v>26.981000000000002</v>
      </c>
      <c r="N4" s="18">
        <v>27.889000000000003</v>
      </c>
      <c r="O4" s="18">
        <v>26.042999999999992</v>
      </c>
      <c r="P4" s="18">
        <v>19.321999999999999</v>
      </c>
      <c r="Q4" s="18">
        <v>23.539000000000009</v>
      </c>
      <c r="R4" s="18">
        <v>29.446999999999996</v>
      </c>
      <c r="S4" s="18">
        <v>17.704999999999998</v>
      </c>
      <c r="T4" s="18">
        <v>16.78</v>
      </c>
      <c r="U4" s="18">
        <v>47.751999999999995</v>
      </c>
      <c r="V4" s="18">
        <v>56.3</v>
      </c>
      <c r="W4" s="18">
        <v>43.387999999999998</v>
      </c>
      <c r="X4" s="18">
        <v>14.081</v>
      </c>
      <c r="Y4" s="18">
        <v>20.303000000000001</v>
      </c>
      <c r="Z4" s="19"/>
      <c r="AA4" s="20">
        <f>SUM(B4:Z4)</f>
        <v>756.27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83</v>
      </c>
      <c r="C7" s="28">
        <v>83.9</v>
      </c>
      <c r="D7" s="28">
        <v>81</v>
      </c>
      <c r="E7" s="28">
        <v>79.430000000000007</v>
      </c>
      <c r="F7" s="28">
        <v>79.2</v>
      </c>
      <c r="G7" s="28">
        <v>85</v>
      </c>
      <c r="H7" s="28">
        <v>122.48</v>
      </c>
      <c r="I7" s="28">
        <v>93.28</v>
      </c>
      <c r="J7" s="28">
        <v>79</v>
      </c>
      <c r="K7" s="28">
        <v>71</v>
      </c>
      <c r="L7" s="28">
        <v>67.290000000000006</v>
      </c>
      <c r="M7" s="28">
        <v>61.67</v>
      </c>
      <c r="N7" s="28">
        <v>58.04</v>
      </c>
      <c r="O7" s="28">
        <v>61.62</v>
      </c>
      <c r="P7" s="28">
        <v>61.59</v>
      </c>
      <c r="Q7" s="28">
        <v>68</v>
      </c>
      <c r="R7" s="28">
        <v>84.34</v>
      </c>
      <c r="S7" s="28">
        <v>103.87</v>
      </c>
      <c r="T7" s="28">
        <v>114.03</v>
      </c>
      <c r="U7" s="28">
        <v>150.63999999999999</v>
      </c>
      <c r="V7" s="28">
        <v>183.01</v>
      </c>
      <c r="W7" s="28">
        <v>167.67</v>
      </c>
      <c r="X7" s="28">
        <v>118.42</v>
      </c>
      <c r="Y7" s="28">
        <v>100.67</v>
      </c>
      <c r="Z7" s="29"/>
      <c r="AA7" s="30">
        <f>IF(SUM(B7:Z7)&lt;&gt;0,AVERAGEIF(B7:Z7,"&lt;&gt;"""),"")</f>
        <v>94.089583333333323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13.711000000000002</v>
      </c>
      <c r="C14" s="57">
        <v>22.416000000000004</v>
      </c>
      <c r="D14" s="57">
        <v>22.92</v>
      </c>
      <c r="E14" s="57">
        <v>20.146999999999998</v>
      </c>
      <c r="F14" s="57">
        <v>14.223000000000001</v>
      </c>
      <c r="G14" s="57">
        <v>7.6590000000000007</v>
      </c>
      <c r="H14" s="57">
        <v>5.133</v>
      </c>
      <c r="I14" s="57">
        <v>22.376999999999999</v>
      </c>
      <c r="J14" s="57">
        <v>26.75</v>
      </c>
      <c r="K14" s="57">
        <v>18.995000000000001</v>
      </c>
      <c r="L14" s="57">
        <v>20.103000000000002</v>
      </c>
      <c r="M14" s="57">
        <v>23.728999999999999</v>
      </c>
      <c r="N14" s="57">
        <v>26.923000000000002</v>
      </c>
      <c r="O14" s="57">
        <v>25.850999999999992</v>
      </c>
      <c r="P14" s="57">
        <v>19.321999999999999</v>
      </c>
      <c r="Q14" s="57">
        <v>22.789000000000009</v>
      </c>
      <c r="R14" s="57">
        <v>21.346999999999998</v>
      </c>
      <c r="S14" s="57">
        <v>16.516999999999999</v>
      </c>
      <c r="T14" s="57">
        <v>16.78</v>
      </c>
      <c r="U14" s="57">
        <v>22.797000000000001</v>
      </c>
      <c r="V14" s="57">
        <v>23.503</v>
      </c>
      <c r="W14" s="57">
        <v>17.448999999999998</v>
      </c>
      <c r="X14" s="57">
        <v>14.081</v>
      </c>
      <c r="Y14" s="57">
        <v>20.303000000000001</v>
      </c>
      <c r="Z14" s="58"/>
      <c r="AA14" s="59">
        <f t="shared" si="0"/>
        <v>465.82500000000005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13.711000000000002</v>
      </c>
      <c r="C16" s="62">
        <f t="shared" ref="C16:Z16" si="1">IF(LEN(C$2)&gt;0,SUM(C10:C15),"")</f>
        <v>22.416000000000004</v>
      </c>
      <c r="D16" s="62">
        <f t="shared" si="1"/>
        <v>22.92</v>
      </c>
      <c r="E16" s="62">
        <f t="shared" si="1"/>
        <v>20.146999999999998</v>
      </c>
      <c r="F16" s="62">
        <f t="shared" si="1"/>
        <v>14.223000000000001</v>
      </c>
      <c r="G16" s="62">
        <f t="shared" si="1"/>
        <v>7.6590000000000007</v>
      </c>
      <c r="H16" s="62">
        <f t="shared" si="1"/>
        <v>5.133</v>
      </c>
      <c r="I16" s="62">
        <f t="shared" si="1"/>
        <v>22.376999999999999</v>
      </c>
      <c r="J16" s="62">
        <f t="shared" si="1"/>
        <v>26.75</v>
      </c>
      <c r="K16" s="62">
        <f t="shared" si="1"/>
        <v>18.995000000000001</v>
      </c>
      <c r="L16" s="62">
        <f t="shared" si="1"/>
        <v>20.103000000000002</v>
      </c>
      <c r="M16" s="62">
        <f t="shared" si="1"/>
        <v>23.728999999999999</v>
      </c>
      <c r="N16" s="62">
        <f t="shared" si="1"/>
        <v>26.923000000000002</v>
      </c>
      <c r="O16" s="62">
        <f t="shared" si="1"/>
        <v>25.850999999999992</v>
      </c>
      <c r="P16" s="62">
        <f t="shared" si="1"/>
        <v>19.321999999999999</v>
      </c>
      <c r="Q16" s="62">
        <f t="shared" si="1"/>
        <v>22.789000000000009</v>
      </c>
      <c r="R16" s="62">
        <f t="shared" si="1"/>
        <v>21.346999999999998</v>
      </c>
      <c r="S16" s="62">
        <f t="shared" si="1"/>
        <v>16.516999999999999</v>
      </c>
      <c r="T16" s="62">
        <f t="shared" si="1"/>
        <v>16.78</v>
      </c>
      <c r="U16" s="62">
        <f t="shared" si="1"/>
        <v>22.797000000000001</v>
      </c>
      <c r="V16" s="62">
        <f t="shared" si="1"/>
        <v>23.503</v>
      </c>
      <c r="W16" s="62">
        <f t="shared" si="1"/>
        <v>17.448999999999998</v>
      </c>
      <c r="X16" s="62">
        <f t="shared" si="1"/>
        <v>14.081</v>
      </c>
      <c r="Y16" s="62">
        <f t="shared" si="1"/>
        <v>20.303000000000001</v>
      </c>
      <c r="Z16" s="63" t="str">
        <f t="shared" si="1"/>
        <v/>
      </c>
      <c r="AA16" s="64">
        <f>SUM(AA10:AA15)</f>
        <v>465.82500000000005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10.839</v>
      </c>
      <c r="C20" s="77">
        <v>6.9059999999999997</v>
      </c>
      <c r="D20" s="77">
        <v>12.05</v>
      </c>
      <c r="E20" s="77">
        <v>12.039000000000001</v>
      </c>
      <c r="F20" s="77">
        <v>9.3790000000000013</v>
      </c>
      <c r="G20" s="77">
        <v>15.172000000000001</v>
      </c>
      <c r="H20" s="77">
        <v>21.59</v>
      </c>
      <c r="I20" s="77">
        <v>10.568999999999999</v>
      </c>
      <c r="J20" s="77">
        <v>3.903</v>
      </c>
      <c r="K20" s="77">
        <v>4.101</v>
      </c>
      <c r="L20" s="77">
        <v>2.7450000000000001</v>
      </c>
      <c r="M20" s="77">
        <v>2.8260000000000001</v>
      </c>
      <c r="N20" s="77"/>
      <c r="O20" s="77"/>
      <c r="P20" s="77"/>
      <c r="Q20" s="77">
        <v>0.75</v>
      </c>
      <c r="R20" s="77">
        <v>4.3499999999999996</v>
      </c>
      <c r="S20" s="77"/>
      <c r="T20" s="77"/>
      <c r="U20" s="77">
        <v>2.8</v>
      </c>
      <c r="V20" s="77">
        <v>5.15</v>
      </c>
      <c r="W20" s="77">
        <v>4.5999999999999996</v>
      </c>
      <c r="X20" s="77"/>
      <c r="Y20" s="77"/>
      <c r="Z20" s="78"/>
      <c r="AA20" s="79">
        <f t="shared" si="2"/>
        <v>129.76900000000001</v>
      </c>
    </row>
    <row r="21" spans="1:27" ht="25.15" customHeight="1" x14ac:dyDescent="0.2">
      <c r="A21" s="75" t="s">
        <v>16</v>
      </c>
      <c r="B21" s="80">
        <v>5.4249999999999998</v>
      </c>
      <c r="C21" s="81">
        <v>5.5519999999999996</v>
      </c>
      <c r="D21" s="81">
        <v>10.244</v>
      </c>
      <c r="E21" s="81">
        <v>12.331</v>
      </c>
      <c r="F21" s="81">
        <v>13.231999999999999</v>
      </c>
      <c r="G21" s="81">
        <v>17.774000000000001</v>
      </c>
      <c r="H21" s="81">
        <v>11.335000000000001</v>
      </c>
      <c r="I21" s="81">
        <v>3.4790000000000001</v>
      </c>
      <c r="J21" s="81">
        <v>3</v>
      </c>
      <c r="K21" s="81"/>
      <c r="L21" s="81">
        <v>0.64100000000000001</v>
      </c>
      <c r="M21" s="81">
        <v>0.42599999999999999</v>
      </c>
      <c r="N21" s="81">
        <v>0.96599999999999997</v>
      </c>
      <c r="O21" s="81">
        <v>0.192</v>
      </c>
      <c r="P21" s="81"/>
      <c r="Q21" s="81"/>
      <c r="R21" s="81">
        <v>3.75</v>
      </c>
      <c r="S21" s="81">
        <v>1.1879999999999999</v>
      </c>
      <c r="T21" s="81"/>
      <c r="U21" s="81">
        <v>22.155000000000001</v>
      </c>
      <c r="V21" s="81">
        <v>27.647000000000002</v>
      </c>
      <c r="W21" s="81">
        <v>21.339000000000002</v>
      </c>
      <c r="X21" s="81"/>
      <c r="Y21" s="81"/>
      <c r="Z21" s="78"/>
      <c r="AA21" s="79">
        <f t="shared" si="2"/>
        <v>160.67599999999999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16.263999999999999</v>
      </c>
      <c r="C25" s="88">
        <f t="shared" si="3"/>
        <v>12.457999999999998</v>
      </c>
      <c r="D25" s="88">
        <f t="shared" si="3"/>
        <v>22.294</v>
      </c>
      <c r="E25" s="88">
        <f t="shared" si="3"/>
        <v>24.37</v>
      </c>
      <c r="F25" s="88">
        <f t="shared" si="3"/>
        <v>22.611000000000001</v>
      </c>
      <c r="G25" s="88">
        <f t="shared" si="3"/>
        <v>32.945999999999998</v>
      </c>
      <c r="H25" s="88">
        <f t="shared" si="3"/>
        <v>32.924999999999997</v>
      </c>
      <c r="I25" s="88">
        <f t="shared" si="3"/>
        <v>14.047999999999998</v>
      </c>
      <c r="J25" s="88">
        <f t="shared" si="3"/>
        <v>6.9030000000000005</v>
      </c>
      <c r="K25" s="88">
        <f t="shared" si="3"/>
        <v>4.101</v>
      </c>
      <c r="L25" s="88">
        <f t="shared" si="3"/>
        <v>3.3860000000000001</v>
      </c>
      <c r="M25" s="88">
        <f t="shared" si="3"/>
        <v>3.2520000000000002</v>
      </c>
      <c r="N25" s="88">
        <f t="shared" si="3"/>
        <v>0.96599999999999997</v>
      </c>
      <c r="O25" s="88">
        <f t="shared" si="3"/>
        <v>0.192</v>
      </c>
      <c r="P25" s="88">
        <f t="shared" si="3"/>
        <v>0</v>
      </c>
      <c r="Q25" s="88">
        <f t="shared" si="3"/>
        <v>0.75</v>
      </c>
      <c r="R25" s="88">
        <f t="shared" si="3"/>
        <v>8.1</v>
      </c>
      <c r="S25" s="88">
        <f t="shared" si="3"/>
        <v>1.1879999999999999</v>
      </c>
      <c r="T25" s="88">
        <f t="shared" si="3"/>
        <v>0</v>
      </c>
      <c r="U25" s="88">
        <f t="shared" si="3"/>
        <v>24.955000000000002</v>
      </c>
      <c r="V25" s="88">
        <f t="shared" si="3"/>
        <v>32.797000000000004</v>
      </c>
      <c r="W25" s="88">
        <f t="shared" si="3"/>
        <v>25.939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290.44499999999999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29.975000000000001</v>
      </c>
      <c r="C29" s="77">
        <v>34.874000000000002</v>
      </c>
      <c r="D29" s="77">
        <v>45.213999999999999</v>
      </c>
      <c r="E29" s="77">
        <v>44.517000000000003</v>
      </c>
      <c r="F29" s="77">
        <v>36.834000000000003</v>
      </c>
      <c r="G29" s="77">
        <v>40.604999999999997</v>
      </c>
      <c r="H29" s="77">
        <v>38.058</v>
      </c>
      <c r="I29" s="77">
        <v>36.424999999999997</v>
      </c>
      <c r="J29" s="77">
        <v>33.652999999999999</v>
      </c>
      <c r="K29" s="77">
        <v>23.096</v>
      </c>
      <c r="L29" s="77">
        <v>23.489000000000001</v>
      </c>
      <c r="M29" s="77">
        <v>26.981000000000002</v>
      </c>
      <c r="N29" s="77">
        <v>27.888999999999999</v>
      </c>
      <c r="O29" s="77">
        <v>26.042999999999999</v>
      </c>
      <c r="P29" s="77">
        <v>19.321999999999999</v>
      </c>
      <c r="Q29" s="77">
        <v>23.539000000000001</v>
      </c>
      <c r="R29" s="77">
        <v>29.446999999999999</v>
      </c>
      <c r="S29" s="77">
        <v>17.704999999999998</v>
      </c>
      <c r="T29" s="77">
        <v>16.78</v>
      </c>
      <c r="U29" s="77">
        <v>47.752000000000002</v>
      </c>
      <c r="V29" s="77">
        <v>56.3</v>
      </c>
      <c r="W29" s="77">
        <v>43.387999999999998</v>
      </c>
      <c r="X29" s="77">
        <v>14.081</v>
      </c>
      <c r="Y29" s="77">
        <v>20.303000000000001</v>
      </c>
      <c r="Z29" s="78"/>
      <c r="AA29" s="79">
        <f>SUM(B29:Z29)</f>
        <v>756.27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29.975000000000001</v>
      </c>
      <c r="C31" s="62">
        <f t="shared" si="4"/>
        <v>34.874000000000002</v>
      </c>
      <c r="D31" s="62">
        <f t="shared" si="4"/>
        <v>45.213999999999999</v>
      </c>
      <c r="E31" s="62">
        <f t="shared" si="4"/>
        <v>44.517000000000003</v>
      </c>
      <c r="F31" s="62">
        <f t="shared" si="4"/>
        <v>36.834000000000003</v>
      </c>
      <c r="G31" s="62">
        <f t="shared" si="4"/>
        <v>40.604999999999997</v>
      </c>
      <c r="H31" s="62">
        <f t="shared" si="4"/>
        <v>38.058</v>
      </c>
      <c r="I31" s="62">
        <f t="shared" si="4"/>
        <v>36.424999999999997</v>
      </c>
      <c r="J31" s="62">
        <f t="shared" si="4"/>
        <v>33.652999999999999</v>
      </c>
      <c r="K31" s="62">
        <f t="shared" si="4"/>
        <v>23.096</v>
      </c>
      <c r="L31" s="62">
        <f t="shared" si="4"/>
        <v>23.489000000000001</v>
      </c>
      <c r="M31" s="62">
        <f t="shared" si="4"/>
        <v>26.981000000000002</v>
      </c>
      <c r="N31" s="62">
        <f t="shared" si="4"/>
        <v>27.888999999999999</v>
      </c>
      <c r="O31" s="62">
        <f t="shared" si="4"/>
        <v>26.042999999999999</v>
      </c>
      <c r="P31" s="62">
        <f t="shared" si="4"/>
        <v>19.321999999999999</v>
      </c>
      <c r="Q31" s="62">
        <f t="shared" si="4"/>
        <v>23.539000000000001</v>
      </c>
      <c r="R31" s="62">
        <f t="shared" si="4"/>
        <v>29.446999999999999</v>
      </c>
      <c r="S31" s="62">
        <f t="shared" si="4"/>
        <v>17.704999999999998</v>
      </c>
      <c r="T31" s="62">
        <f t="shared" si="4"/>
        <v>16.78</v>
      </c>
      <c r="U31" s="62">
        <f t="shared" si="4"/>
        <v>47.752000000000002</v>
      </c>
      <c r="V31" s="62">
        <f t="shared" si="4"/>
        <v>56.3</v>
      </c>
      <c r="W31" s="62">
        <f t="shared" si="4"/>
        <v>43.387999999999998</v>
      </c>
      <c r="X31" s="62">
        <f t="shared" si="4"/>
        <v>14.081</v>
      </c>
      <c r="Y31" s="62">
        <f t="shared" si="4"/>
        <v>20.303000000000001</v>
      </c>
      <c r="Z31" s="63">
        <f t="shared" si="4"/>
        <v>0</v>
      </c>
      <c r="AA31" s="64">
        <f t="shared" si="4"/>
        <v>756.27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29.975000000000001</v>
      </c>
      <c r="C51" s="88">
        <f t="shared" si="10"/>
        <v>34.874000000000002</v>
      </c>
      <c r="D51" s="88">
        <f t="shared" si="10"/>
        <v>45.213999999999999</v>
      </c>
      <c r="E51" s="88">
        <f t="shared" si="10"/>
        <v>44.516999999999996</v>
      </c>
      <c r="F51" s="88">
        <f t="shared" si="10"/>
        <v>36.834000000000003</v>
      </c>
      <c r="G51" s="88">
        <f t="shared" si="10"/>
        <v>40.604999999999997</v>
      </c>
      <c r="H51" s="88">
        <f t="shared" si="10"/>
        <v>38.058</v>
      </c>
      <c r="I51" s="88">
        <f t="shared" si="10"/>
        <v>36.424999999999997</v>
      </c>
      <c r="J51" s="88">
        <f t="shared" si="10"/>
        <v>33.652999999999999</v>
      </c>
      <c r="K51" s="88">
        <f t="shared" si="10"/>
        <v>23.096</v>
      </c>
      <c r="L51" s="88">
        <f t="shared" si="10"/>
        <v>23.489000000000001</v>
      </c>
      <c r="M51" s="88">
        <f t="shared" si="10"/>
        <v>26.980999999999998</v>
      </c>
      <c r="N51" s="88">
        <f t="shared" si="10"/>
        <v>27.889000000000003</v>
      </c>
      <c r="O51" s="88">
        <f t="shared" si="10"/>
        <v>26.042999999999992</v>
      </c>
      <c r="P51" s="88">
        <f t="shared" si="10"/>
        <v>19.321999999999999</v>
      </c>
      <c r="Q51" s="88">
        <f t="shared" si="10"/>
        <v>23.539000000000009</v>
      </c>
      <c r="R51" s="88">
        <f t="shared" si="10"/>
        <v>29.446999999999996</v>
      </c>
      <c r="S51" s="88">
        <f t="shared" si="10"/>
        <v>17.704999999999998</v>
      </c>
      <c r="T51" s="88">
        <f t="shared" si="10"/>
        <v>16.78</v>
      </c>
      <c r="U51" s="88">
        <f t="shared" si="10"/>
        <v>47.752000000000002</v>
      </c>
      <c r="V51" s="88">
        <f t="shared" si="10"/>
        <v>56.300000000000004</v>
      </c>
      <c r="W51" s="88">
        <f t="shared" si="10"/>
        <v>43.387999999999998</v>
      </c>
      <c r="X51" s="88">
        <f t="shared" si="10"/>
        <v>14.081</v>
      </c>
      <c r="Y51" s="88">
        <f t="shared" si="10"/>
        <v>20.303000000000001</v>
      </c>
      <c r="Z51" s="89">
        <f t="shared" si="10"/>
        <v>0</v>
      </c>
      <c r="AA51" s="104">
        <f>SUM(B51:Z51)</f>
        <v>756.27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83</v>
      </c>
      <c r="C7" s="117">
        <v>83.9</v>
      </c>
      <c r="D7" s="117">
        <v>81</v>
      </c>
      <c r="E7" s="117">
        <v>79.430000000000007</v>
      </c>
      <c r="F7" s="117">
        <v>79.2</v>
      </c>
      <c r="G7" s="117">
        <v>85</v>
      </c>
      <c r="H7" s="117">
        <v>122.48</v>
      </c>
      <c r="I7" s="117">
        <v>93.28</v>
      </c>
      <c r="J7" s="117">
        <v>79</v>
      </c>
      <c r="K7" s="117">
        <v>71</v>
      </c>
      <c r="L7" s="117">
        <v>67.290000000000006</v>
      </c>
      <c r="M7" s="117">
        <v>61.67</v>
      </c>
      <c r="N7" s="117">
        <v>58.04</v>
      </c>
      <c r="O7" s="117">
        <v>61.62</v>
      </c>
      <c r="P7" s="117">
        <v>61.59</v>
      </c>
      <c r="Q7" s="117">
        <v>68</v>
      </c>
      <c r="R7" s="117">
        <v>84.34</v>
      </c>
      <c r="S7" s="117">
        <v>103.87</v>
      </c>
      <c r="T7" s="117">
        <v>114.03</v>
      </c>
      <c r="U7" s="117">
        <v>150.63999999999999</v>
      </c>
      <c r="V7" s="117">
        <v>183.01</v>
      </c>
      <c r="W7" s="117">
        <v>167.67</v>
      </c>
      <c r="X7" s="117">
        <v>118.42</v>
      </c>
      <c r="Y7" s="117">
        <v>100.67</v>
      </c>
      <c r="Z7" s="118"/>
      <c r="AA7" s="119">
        <f>IF(SUM(B7:Z7)&lt;&gt;0,AVERAGEIF(B7:Z7,"&lt;&gt;"""),"")</f>
        <v>94.089583333333323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2024-05-28T20:21:04Z</dcterms:created>
  <dcterms:modified xsi:type="dcterms:W3CDTF">2024-05-28T20:21:05Z</dcterms:modified>
</cp:coreProperties>
</file>