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<sst xmlns="http://schemas.openxmlformats.org/spreadsheetml/2006/main" count="117" uniqueCount="53">
  <si>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27/05/2024 23:22:59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</si>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</sst>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91-477C-8BA3-58EFCB5672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91-477C-8BA3-58EFCB5672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10.397</c:v>
                </c:pt>
                <c:pt idx="7">
                  <c:v>47.775999999999996</c:v>
                </c:pt>
                <c:pt idx="8">
                  <c:v>38.194000000000003</c:v>
                </c:pt>
                <c:pt idx="9">
                  <c:v>9</c:v>
                </c:pt>
                <c:pt idx="11">
                  <c:v>5.2320000000000002</c:v>
                </c:pt>
                <c:pt idx="16">
                  <c:v>63.608000000000004</c:v>
                </c:pt>
                <c:pt idx="17">
                  <c:v>10.811999999999999</c:v>
                </c:pt>
                <c:pt idx="18">
                  <c:v>2</c:v>
                </c:pt>
                <c:pt idx="19">
                  <c:v>31.6</c:v>
                </c:pt>
                <c:pt idx="20">
                  <c:v>31.7</c:v>
                </c:pt>
                <c:pt idx="21">
                  <c:v>32.299999999999997</c:v>
                </c:pt>
                <c:pt idx="22">
                  <c:v>42.17</c:v>
                </c:pt>
                <c:pt idx="23">
                  <c:v>39.685000000000002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91-477C-8BA3-58EFCB5672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91-477C-8BA3-58EFCB5672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5.7009999999999996</c:v>
                </c:pt>
                <c:pt idx="7">
                  <c:v>2.738</c:v>
                </c:pt>
                <c:pt idx="8">
                  <c:v>5.484</c:v>
                </c:pt>
                <c:pt idx="9">
                  <c:v>10.518000000000001</c:v>
                </c:pt>
                <c:pt idx="10">
                  <c:v>66.132000000000005</c:v>
                </c:pt>
                <c:pt idx="11">
                  <c:v>93.188000000000002</c:v>
                </c:pt>
                <c:pt idx="12">
                  <c:v>68.042000000000002</c:v>
                </c:pt>
                <c:pt idx="13">
                  <c:v>42.769000000000005</c:v>
                </c:pt>
                <c:pt idx="14">
                  <c:v>29.999000000000002</c:v>
                </c:pt>
                <c:pt idx="15">
                  <c:v>29.472999999999999</c:v>
                </c:pt>
                <c:pt idx="16">
                  <c:v>3.84</c:v>
                </c:pt>
                <c:pt idx="17">
                  <c:v>7.8439999999999994</c:v>
                </c:pt>
                <c:pt idx="18">
                  <c:v>4.0120000000000005</c:v>
                </c:pt>
                <c:pt idx="19">
                  <c:v>2.1100000000000003</c:v>
                </c:pt>
                <c:pt idx="20">
                  <c:v>0.41000000000000003</c:v>
                </c:pt>
                <c:pt idx="21">
                  <c:v>0.121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91-477C-8BA3-58EFCB5672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91-477C-8BA3-58EFCB5672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91-477C-8BA3-58EFCB567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22.745999999999999</c:v>
                </c:pt>
                <c:pt idx="1">
                  <c:v>16.097999999999999</c:v>
                </c:pt>
                <c:pt idx="2">
                  <c:v>14.584000000000001</c:v>
                </c:pt>
                <c:pt idx="3">
                  <c:v>13.068999999999999</c:v>
                </c:pt>
                <c:pt idx="4">
                  <c:v>13.667</c:v>
                </c:pt>
                <c:pt idx="5">
                  <c:v>13.242000000000001</c:v>
                </c:pt>
                <c:pt idx="6">
                  <c:v>49.994999999999997</c:v>
                </c:pt>
                <c:pt idx="7">
                  <c:v>88.465000000000003</c:v>
                </c:pt>
                <c:pt idx="8">
                  <c:v>85.871000000000009</c:v>
                </c:pt>
                <c:pt idx="9">
                  <c:v>63.457999999999998</c:v>
                </c:pt>
                <c:pt idx="10">
                  <c:v>110.577</c:v>
                </c:pt>
                <c:pt idx="11">
                  <c:v>145.101</c:v>
                </c:pt>
                <c:pt idx="12">
                  <c:v>68.578000000000003</c:v>
                </c:pt>
                <c:pt idx="13">
                  <c:v>43.644999999999996</c:v>
                </c:pt>
                <c:pt idx="14">
                  <c:v>30.337999999999997</c:v>
                </c:pt>
                <c:pt idx="15">
                  <c:v>29.643000000000001</c:v>
                </c:pt>
                <c:pt idx="16">
                  <c:v>67.793000000000006</c:v>
                </c:pt>
                <c:pt idx="17">
                  <c:v>19.378</c:v>
                </c:pt>
                <c:pt idx="18">
                  <c:v>8.0670000000000002</c:v>
                </c:pt>
                <c:pt idx="19">
                  <c:v>33.71</c:v>
                </c:pt>
                <c:pt idx="20">
                  <c:v>32.11</c:v>
                </c:pt>
                <c:pt idx="21">
                  <c:v>32.798000000000002</c:v>
                </c:pt>
                <c:pt idx="22">
                  <c:v>42.534000000000006</c:v>
                </c:pt>
                <c:pt idx="23">
                  <c:v>39.869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91-477C-8BA3-58EFCB567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88.67</c:v>
                </c:pt>
                <c:pt idx="1">
                  <c:v>79.959999999999994</c:v>
                </c:pt>
                <c:pt idx="2">
                  <c:v>79.37</c:v>
                </c:pt>
                <c:pt idx="3">
                  <c:v>74.56</c:v>
                </c:pt>
                <c:pt idx="4">
                  <c:v>73.69</c:v>
                </c:pt>
                <c:pt idx="5">
                  <c:v>79.959999999999994</c:v>
                </c:pt>
                <c:pt idx="6">
                  <c:v>111.5</c:v>
                </c:pt>
                <c:pt idx="7">
                  <c:v>124.29</c:v>
                </c:pt>
                <c:pt idx="8">
                  <c:v>104.47</c:v>
                </c:pt>
                <c:pt idx="9">
                  <c:v>86.85</c:v>
                </c:pt>
                <c:pt idx="10">
                  <c:v>73.75</c:v>
                </c:pt>
                <c:pt idx="11">
                  <c:v>71.45</c:v>
                </c:pt>
                <c:pt idx="12">
                  <c:v>63.43</c:v>
                </c:pt>
                <c:pt idx="13">
                  <c:v>57.21</c:v>
                </c:pt>
                <c:pt idx="14">
                  <c:v>57.51</c:v>
                </c:pt>
                <c:pt idx="15">
                  <c:v>69.760000000000005</c:v>
                </c:pt>
                <c:pt idx="16">
                  <c:v>78.650000000000006</c:v>
                </c:pt>
                <c:pt idx="17">
                  <c:v>111.81</c:v>
                </c:pt>
                <c:pt idx="18">
                  <c:v>145.12</c:v>
                </c:pt>
                <c:pt idx="19">
                  <c:v>203.99</c:v>
                </c:pt>
                <c:pt idx="20">
                  <c:v>187.31</c:v>
                </c:pt>
                <c:pt idx="21">
                  <c:v>168.38</c:v>
                </c:pt>
                <c:pt idx="22">
                  <c:v>100.87</c:v>
                </c:pt>
                <c:pt idx="23">
                  <c:v>92.87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91-477C-8BA3-58EFCB567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22.745999999999999</v>
      </c>
      <c r="C4" s="18">
        <v>16.097999999999999</v>
      </c>
      <c r="D4" s="18">
        <v>14.584</v>
      </c>
      <c r="E4" s="18">
        <v>13.068999999999999</v>
      </c>
      <c r="F4" s="18">
        <v>13.666999999999998</v>
      </c>
      <c r="G4" s="18">
        <v>13.241999999999999</v>
      </c>
      <c r="H4" s="18">
        <v>49.994999999999997</v>
      </c>
      <c r="I4" s="18">
        <v>88.465000000000003</v>
      </c>
      <c r="J4" s="18">
        <v>85.871000000000009</v>
      </c>
      <c r="K4" s="18">
        <v>63.457999999999998</v>
      </c>
      <c r="L4" s="18">
        <v>110.577</v>
      </c>
      <c r="M4" s="18">
        <v>145.101</v>
      </c>
      <c r="N4" s="18">
        <v>68.578000000000003</v>
      </c>
      <c r="O4" s="18">
        <v>43.645000000000003</v>
      </c>
      <c r="P4" s="18">
        <v>30.338000000000001</v>
      </c>
      <c r="Q4" s="18">
        <v>29.643000000000001</v>
      </c>
      <c r="R4" s="18">
        <v>67.793000000000006</v>
      </c>
      <c r="S4" s="18">
        <v>19.378</v>
      </c>
      <c r="T4" s="18">
        <v>8.0670000000000019</v>
      </c>
      <c r="U4" s="18">
        <v>33.71</v>
      </c>
      <c r="V4" s="18">
        <v>32.110000000000007</v>
      </c>
      <c r="W4" s="18">
        <v>32.798000000000002</v>
      </c>
      <c r="X4" s="18">
        <v>42.533999999999999</v>
      </c>
      <c r="Y4" s="18">
        <v>39.869</v>
      </c>
      <c r="Z4" s="19"/>
      <c r="AA4" s="20">
        <f>SUM(B4:Z4)</f>
        <v>1085.336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88.67</v>
      </c>
      <c r="C7" s="28">
        <v>79.959999999999994</v>
      </c>
      <c r="D7" s="28">
        <v>79.37</v>
      </c>
      <c r="E7" s="28">
        <v>74.56</v>
      </c>
      <c r="F7" s="28">
        <v>73.69</v>
      </c>
      <c r="G7" s="28">
        <v>79.959999999999994</v>
      </c>
      <c r="H7" s="28">
        <v>111.5</v>
      </c>
      <c r="I7" s="28">
        <v>124.29</v>
      </c>
      <c r="J7" s="28">
        <v>104.47</v>
      </c>
      <c r="K7" s="28">
        <v>86.85</v>
      </c>
      <c r="L7" s="28">
        <v>73.75</v>
      </c>
      <c r="M7" s="28">
        <v>71.45</v>
      </c>
      <c r="N7" s="28">
        <v>63.43</v>
      </c>
      <c r="O7" s="28">
        <v>57.21</v>
      </c>
      <c r="P7" s="28">
        <v>57.51</v>
      </c>
      <c r="Q7" s="28">
        <v>69.760000000000005</v>
      </c>
      <c r="R7" s="28">
        <v>78.650000000000006</v>
      </c>
      <c r="S7" s="28">
        <v>111.81</v>
      </c>
      <c r="T7" s="28">
        <v>145.12</v>
      </c>
      <c r="U7" s="28">
        <v>203.99</v>
      </c>
      <c r="V7" s="28">
        <v>187.31</v>
      </c>
      <c r="W7" s="28">
        <v>168.38</v>
      </c>
      <c r="X7" s="28">
        <v>100.87</v>
      </c>
      <c r="Y7" s="28">
        <v>92.87</v>
      </c>
      <c r="Z7" s="29"/>
      <c r="AA7" s="30">
        <f>IF(SUM(B7:Z7)&lt;&gt;0,AVERAGEIF(B7:Z7,"&lt;&gt;"""),"")</f>
        <v>99.392916666666665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10.397</v>
      </c>
      <c r="I12" s="52">
        <v>47.775999999999996</v>
      </c>
      <c r="J12" s="52">
        <v>38.194000000000003</v>
      </c>
      <c r="K12" s="52">
        <v>9</v>
      </c>
      <c r="L12" s="52"/>
      <c r="M12" s="52">
        <v>5.2320000000000002</v>
      </c>
      <c r="N12" s="52"/>
      <c r="O12" s="52"/>
      <c r="P12" s="52"/>
      <c r="Q12" s="52"/>
      <c r="R12" s="52">
        <v>63.608000000000004</v>
      </c>
      <c r="S12" s="52">
        <v>10.811999999999999</v>
      </c>
      <c r="T12" s="52">
        <v>2</v>
      </c>
      <c r="U12" s="52">
        <v>31.6</v>
      </c>
      <c r="V12" s="52">
        <v>31.7</v>
      </c>
      <c r="W12" s="52">
        <v>32.299999999999997</v>
      </c>
      <c r="X12" s="52">
        <v>42.17</v>
      </c>
      <c r="Y12" s="52">
        <v>39.685000000000002</v>
      </c>
      <c r="Z12" s="53"/>
      <c r="AA12" s="54">
        <f t="shared" si="0"/>
        <v>364.47399999999999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5.7009999999999996</v>
      </c>
      <c r="I14" s="57">
        <v>2.738</v>
      </c>
      <c r="J14" s="57">
        <v>5.484</v>
      </c>
      <c r="K14" s="57">
        <v>10.518000000000001</v>
      </c>
      <c r="L14" s="57">
        <v>66.132000000000005</v>
      </c>
      <c r="M14" s="57">
        <v>93.188000000000002</v>
      </c>
      <c r="N14" s="57">
        <v>68.042000000000002</v>
      </c>
      <c r="O14" s="57">
        <v>42.769000000000005</v>
      </c>
      <c r="P14" s="57">
        <v>29.999000000000002</v>
      </c>
      <c r="Q14" s="57">
        <v>29.472999999999999</v>
      </c>
      <c r="R14" s="57">
        <v>3.84</v>
      </c>
      <c r="S14" s="57">
        <v>7.8439999999999994</v>
      </c>
      <c r="T14" s="57">
        <v>4.0120000000000005</v>
      </c>
      <c r="U14" s="57">
        <v>2.1100000000000003</v>
      </c>
      <c r="V14" s="57">
        <v>0.41000000000000003</v>
      </c>
      <c r="W14" s="57">
        <v>0.121</v>
      </c>
      <c r="X14" s="57"/>
      <c r="Y14" s="57"/>
      <c r="Z14" s="58"/>
      <c r="AA14" s="59">
        <f t="shared" si="0"/>
        <v>372.38100000000003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16.097999999999999</v>
      </c>
      <c r="I16" s="62">
        <f t="shared" si="1"/>
        <v>50.513999999999996</v>
      </c>
      <c r="J16" s="62">
        <f t="shared" si="1"/>
        <v>43.678000000000004</v>
      </c>
      <c r="K16" s="62">
        <f t="shared" si="1"/>
        <v>19.518000000000001</v>
      </c>
      <c r="L16" s="62">
        <f t="shared" si="1"/>
        <v>66.132000000000005</v>
      </c>
      <c r="M16" s="62">
        <f t="shared" si="1"/>
        <v>98.42</v>
      </c>
      <c r="N16" s="62">
        <f t="shared" si="1"/>
        <v>68.042000000000002</v>
      </c>
      <c r="O16" s="62">
        <f t="shared" si="1"/>
        <v>42.769000000000005</v>
      </c>
      <c r="P16" s="62">
        <f t="shared" si="1"/>
        <v>29.999000000000002</v>
      </c>
      <c r="Q16" s="62">
        <f t="shared" si="1"/>
        <v>29.472999999999999</v>
      </c>
      <c r="R16" s="62">
        <f t="shared" si="1"/>
        <v>67.448000000000008</v>
      </c>
      <c r="S16" s="62">
        <f t="shared" si="1"/>
        <v>18.655999999999999</v>
      </c>
      <c r="T16" s="62">
        <f t="shared" si="1"/>
        <v>6.0120000000000005</v>
      </c>
      <c r="U16" s="62">
        <f t="shared" si="1"/>
        <v>33.71</v>
      </c>
      <c r="V16" s="62">
        <f t="shared" si="1"/>
        <v>32.11</v>
      </c>
      <c r="W16" s="62">
        <f t="shared" si="1"/>
        <v>32.420999999999999</v>
      </c>
      <c r="X16" s="62">
        <f t="shared" si="1"/>
        <v>42.17</v>
      </c>
      <c r="Y16" s="62">
        <f t="shared" si="1"/>
        <v>39.685000000000002</v>
      </c>
      <c r="Z16" s="63" t="str">
        <f t="shared" si="1"/>
        <v/>
      </c>
      <c r="AA16" s="64">
        <f>SUM(AA10:AA15)</f>
        <v>736.85500000000002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6.8280000000000003</v>
      </c>
      <c r="C20" s="77">
        <v>5.0529999999999999</v>
      </c>
      <c r="D20" s="77">
        <v>4.66</v>
      </c>
      <c r="E20" s="77">
        <v>4.1989999999999998</v>
      </c>
      <c r="F20" s="77">
        <v>4.3869999999999996</v>
      </c>
      <c r="G20" s="77">
        <v>4.5549999999999997</v>
      </c>
      <c r="H20" s="77">
        <v>11.78</v>
      </c>
      <c r="I20" s="77">
        <v>12.895</v>
      </c>
      <c r="J20" s="77">
        <v>13.445</v>
      </c>
      <c r="K20" s="77">
        <v>12.853999999999999</v>
      </c>
      <c r="L20" s="77">
        <v>12.766</v>
      </c>
      <c r="M20" s="77">
        <v>12.815</v>
      </c>
      <c r="N20" s="77"/>
      <c r="O20" s="77"/>
      <c r="P20" s="77"/>
      <c r="Q20" s="77"/>
      <c r="R20" s="77"/>
      <c r="S20" s="77"/>
      <c r="T20" s="77">
        <v>0.76200000000000001</v>
      </c>
      <c r="U20" s="77"/>
      <c r="V20" s="77"/>
      <c r="W20" s="77"/>
      <c r="X20" s="77"/>
      <c r="Y20" s="77">
        <v>1.2E-2</v>
      </c>
      <c r="Z20" s="78"/>
      <c r="AA20" s="79">
        <f t="shared" si="2"/>
        <v>107.011</v>
      </c>
    </row>
    <row r="21" spans="1:27" ht="24.95" customHeight="1" x14ac:dyDescent="0.2">
      <c r="A21" s="75" t="s">
        <v>16</v>
      </c>
      <c r="B21" s="80">
        <v>15.917999999999999</v>
      </c>
      <c r="C21" s="81">
        <v>11.045</v>
      </c>
      <c r="D21" s="81">
        <v>9.9239999999999995</v>
      </c>
      <c r="E21" s="81">
        <v>8.8699999999999992</v>
      </c>
      <c r="F21" s="81">
        <v>9.2799999999999994</v>
      </c>
      <c r="G21" s="81">
        <v>8.6869999999999994</v>
      </c>
      <c r="H21" s="81">
        <v>22.117000000000001</v>
      </c>
      <c r="I21" s="81">
        <v>25.056000000000001</v>
      </c>
      <c r="J21" s="81">
        <v>28.748000000000001</v>
      </c>
      <c r="K21" s="81">
        <v>31.085999999999999</v>
      </c>
      <c r="L21" s="81">
        <v>31.678999999999998</v>
      </c>
      <c r="M21" s="81">
        <v>33.866</v>
      </c>
      <c r="N21" s="81">
        <v>0.53600000000000003</v>
      </c>
      <c r="O21" s="81">
        <v>0.876</v>
      </c>
      <c r="P21" s="81">
        <v>0.33900000000000002</v>
      </c>
      <c r="Q21" s="81">
        <v>0.17</v>
      </c>
      <c r="R21" s="81">
        <v>0.34499999999999997</v>
      </c>
      <c r="S21" s="81">
        <v>0.72199999999999998</v>
      </c>
      <c r="T21" s="81">
        <v>1.2929999999999999</v>
      </c>
      <c r="U21" s="81"/>
      <c r="V21" s="81"/>
      <c r="W21" s="81">
        <v>0.377</v>
      </c>
      <c r="X21" s="81">
        <v>0.36399999999999999</v>
      </c>
      <c r="Y21" s="81">
        <v>0.17199999999999999</v>
      </c>
      <c r="Z21" s="78"/>
      <c r="AA21" s="79">
        <f t="shared" si="2"/>
        <v>241.47000000000003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22.745999999999999</v>
      </c>
      <c r="C25" s="88">
        <f t="shared" ref="C25:Z25" si="3">IF(LEN(C$2)&gt;0,SUM(C19:C24),"")</f>
        <v>16.097999999999999</v>
      </c>
      <c r="D25" s="88">
        <f t="shared" si="3"/>
        <v>14.584</v>
      </c>
      <c r="E25" s="88">
        <f t="shared" si="3"/>
        <v>13.068999999999999</v>
      </c>
      <c r="F25" s="88">
        <f t="shared" si="3"/>
        <v>13.666999999999998</v>
      </c>
      <c r="G25" s="88">
        <f t="shared" si="3"/>
        <v>13.241999999999999</v>
      </c>
      <c r="H25" s="88">
        <f t="shared" si="3"/>
        <v>33.896999999999998</v>
      </c>
      <c r="I25" s="88">
        <f t="shared" si="3"/>
        <v>37.951000000000001</v>
      </c>
      <c r="J25" s="88">
        <f t="shared" si="3"/>
        <v>42.192999999999998</v>
      </c>
      <c r="K25" s="88">
        <f t="shared" si="3"/>
        <v>43.94</v>
      </c>
      <c r="L25" s="88">
        <f t="shared" si="3"/>
        <v>44.445</v>
      </c>
      <c r="M25" s="88">
        <f t="shared" si="3"/>
        <v>46.680999999999997</v>
      </c>
      <c r="N25" s="88">
        <f t="shared" si="3"/>
        <v>0.53600000000000003</v>
      </c>
      <c r="O25" s="88">
        <f t="shared" si="3"/>
        <v>0.876</v>
      </c>
      <c r="P25" s="88">
        <f t="shared" si="3"/>
        <v>0.33900000000000002</v>
      </c>
      <c r="Q25" s="88">
        <f t="shared" si="3"/>
        <v>0.17</v>
      </c>
      <c r="R25" s="88">
        <f t="shared" si="3"/>
        <v>0.34499999999999997</v>
      </c>
      <c r="S25" s="88">
        <f t="shared" si="3"/>
        <v>0.72199999999999998</v>
      </c>
      <c r="T25" s="88">
        <f t="shared" si="3"/>
        <v>2.0549999999999997</v>
      </c>
      <c r="U25" s="88">
        <f t="shared" si="3"/>
        <v>0</v>
      </c>
      <c r="V25" s="88">
        <f t="shared" si="3"/>
        <v>0</v>
      </c>
      <c r="W25" s="88">
        <f t="shared" si="3"/>
        <v>0.377</v>
      </c>
      <c r="X25" s="88">
        <f t="shared" si="3"/>
        <v>0.36399999999999999</v>
      </c>
      <c r="Y25" s="88">
        <f t="shared" si="3"/>
        <v>0.184</v>
      </c>
      <c r="Z25" s="89" t="str">
        <f t="shared" si="3"/>
        <v/>
      </c>
      <c r="AA25" s="90">
        <f>SUM(AA19:AA24)</f>
        <v>348.48099999999999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22.745999999999999</v>
      </c>
      <c r="C29" s="77">
        <v>16.097999999999999</v>
      </c>
      <c r="D29" s="77">
        <v>14.584</v>
      </c>
      <c r="E29" s="77">
        <v>13.069000000000001</v>
      </c>
      <c r="F29" s="77">
        <v>13.667</v>
      </c>
      <c r="G29" s="77">
        <v>13.242000000000001</v>
      </c>
      <c r="H29" s="77">
        <v>49.994999999999997</v>
      </c>
      <c r="I29" s="77">
        <v>88.465000000000003</v>
      </c>
      <c r="J29" s="77">
        <v>85.870999999999995</v>
      </c>
      <c r="K29" s="77">
        <v>63.457999999999998</v>
      </c>
      <c r="L29" s="77">
        <v>110.577</v>
      </c>
      <c r="M29" s="77">
        <v>145.101</v>
      </c>
      <c r="N29" s="77">
        <v>68.578000000000003</v>
      </c>
      <c r="O29" s="77">
        <v>43.645000000000003</v>
      </c>
      <c r="P29" s="77">
        <v>30.338000000000001</v>
      </c>
      <c r="Q29" s="77">
        <v>29.643000000000001</v>
      </c>
      <c r="R29" s="77">
        <v>67.793000000000006</v>
      </c>
      <c r="S29" s="77">
        <v>19.378</v>
      </c>
      <c r="T29" s="77">
        <v>8.0670000000000002</v>
      </c>
      <c r="U29" s="77">
        <v>33.71</v>
      </c>
      <c r="V29" s="77">
        <v>32.11</v>
      </c>
      <c r="W29" s="77">
        <v>32.798000000000002</v>
      </c>
      <c r="X29" s="77">
        <v>42.533999999999999</v>
      </c>
      <c r="Y29" s="77">
        <v>39.869</v>
      </c>
      <c r="Z29" s="78"/>
      <c r="AA29" s="79">
        <f>SUM(B29:Z29)</f>
        <v>1085.336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22.745999999999999</v>
      </c>
      <c r="C31" s="62">
        <f t="shared" ref="C31:Z31" si="4">IF(LEN(C$2)&gt;0,SUM(C28:C30),"")</f>
        <v>16.097999999999999</v>
      </c>
      <c r="D31" s="62">
        <f t="shared" si="4"/>
        <v>14.584</v>
      </c>
      <c r="E31" s="62">
        <f t="shared" si="4"/>
        <v>13.069000000000001</v>
      </c>
      <c r="F31" s="62">
        <f t="shared" si="4"/>
        <v>13.667</v>
      </c>
      <c r="G31" s="62">
        <f t="shared" si="4"/>
        <v>13.242000000000001</v>
      </c>
      <c r="H31" s="62">
        <f t="shared" si="4"/>
        <v>49.994999999999997</v>
      </c>
      <c r="I31" s="62">
        <f t="shared" si="4"/>
        <v>88.465000000000003</v>
      </c>
      <c r="J31" s="62">
        <f t="shared" si="4"/>
        <v>85.870999999999995</v>
      </c>
      <c r="K31" s="62">
        <f t="shared" si="4"/>
        <v>63.457999999999998</v>
      </c>
      <c r="L31" s="62">
        <f t="shared" si="4"/>
        <v>110.577</v>
      </c>
      <c r="M31" s="62">
        <f t="shared" si="4"/>
        <v>145.101</v>
      </c>
      <c r="N31" s="62">
        <f t="shared" si="4"/>
        <v>68.578000000000003</v>
      </c>
      <c r="O31" s="62">
        <f t="shared" si="4"/>
        <v>43.645000000000003</v>
      </c>
      <c r="P31" s="62">
        <f t="shared" si="4"/>
        <v>30.338000000000001</v>
      </c>
      <c r="Q31" s="62">
        <f t="shared" si="4"/>
        <v>29.643000000000001</v>
      </c>
      <c r="R31" s="62">
        <f t="shared" si="4"/>
        <v>67.793000000000006</v>
      </c>
      <c r="S31" s="62">
        <f t="shared" si="4"/>
        <v>19.378</v>
      </c>
      <c r="T31" s="62">
        <f t="shared" si="4"/>
        <v>8.0670000000000002</v>
      </c>
      <c r="U31" s="62">
        <f t="shared" si="4"/>
        <v>33.71</v>
      </c>
      <c r="V31" s="62">
        <f t="shared" si="4"/>
        <v>32.11</v>
      </c>
      <c r="W31" s="62">
        <f t="shared" si="4"/>
        <v>32.798000000000002</v>
      </c>
      <c r="X31" s="62">
        <f t="shared" si="4"/>
        <v>42.533999999999999</v>
      </c>
      <c r="Y31" s="62">
        <f t="shared" si="4"/>
        <v>39.869</v>
      </c>
      <c r="Z31" s="63" t="str">
        <f t="shared" si="4"/>
        <v/>
      </c>
      <c r="AA31" s="64">
        <f>SUM(AA28:AA30)</f>
        <v>1085.336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22.745999999999999</v>
      </c>
      <c r="C51" s="88">
        <f t="shared" si="10"/>
        <v>16.097999999999999</v>
      </c>
      <c r="D51" s="88">
        <f t="shared" si="10"/>
        <v>14.584</v>
      </c>
      <c r="E51" s="88">
        <f t="shared" si="10"/>
        <v>13.068999999999999</v>
      </c>
      <c r="F51" s="88">
        <f t="shared" si="10"/>
        <v>13.666999999999998</v>
      </c>
      <c r="G51" s="88">
        <f t="shared" si="10"/>
        <v>13.241999999999999</v>
      </c>
      <c r="H51" s="88">
        <f t="shared" si="10"/>
        <v>49.994999999999997</v>
      </c>
      <c r="I51" s="88">
        <f t="shared" si="10"/>
        <v>88.465000000000003</v>
      </c>
      <c r="J51" s="88">
        <f t="shared" si="10"/>
        <v>85.871000000000009</v>
      </c>
      <c r="K51" s="88">
        <f t="shared" si="10"/>
        <v>63.457999999999998</v>
      </c>
      <c r="L51" s="88">
        <f t="shared" si="10"/>
        <v>110.577</v>
      </c>
      <c r="M51" s="88">
        <f t="shared" si="10"/>
        <v>145.101</v>
      </c>
      <c r="N51" s="88">
        <f t="shared" si="10"/>
        <v>68.578000000000003</v>
      </c>
      <c r="O51" s="88">
        <f t="shared" si="10"/>
        <v>43.645000000000003</v>
      </c>
      <c r="P51" s="88">
        <f t="shared" si="10"/>
        <v>30.338000000000001</v>
      </c>
      <c r="Q51" s="88">
        <f t="shared" si="10"/>
        <v>29.643000000000001</v>
      </c>
      <c r="R51" s="88">
        <f t="shared" si="10"/>
        <v>67.793000000000006</v>
      </c>
      <c r="S51" s="88">
        <f t="shared" si="10"/>
        <v>19.378</v>
      </c>
      <c r="T51" s="88">
        <f t="shared" si="10"/>
        <v>8.0670000000000002</v>
      </c>
      <c r="U51" s="88">
        <f t="shared" si="10"/>
        <v>33.71</v>
      </c>
      <c r="V51" s="88">
        <f t="shared" si="10"/>
        <v>32.11</v>
      </c>
      <c r="W51" s="88">
        <f t="shared" si="10"/>
        <v>32.798000000000002</v>
      </c>
      <c r="X51" s="88">
        <f t="shared" si="10"/>
        <v>42.533999999999999</v>
      </c>
      <c r="Y51" s="88">
        <f t="shared" si="10"/>
        <v>39.869</v>
      </c>
      <c r="Z51" s="89" t="str">
        <f t="shared" si="10"/>
        <v/>
      </c>
      <c r="AA51" s="104">
        <f>SUM(B51:Z51)</f>
        <v>1085.336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22.745999999999999</v>
      </c>
      <c r="C4" s="18">
        <v>16.097999999999999</v>
      </c>
      <c r="D4" s="18">
        <v>14.584000000000001</v>
      </c>
      <c r="E4" s="18">
        <v>13.068999999999999</v>
      </c>
      <c r="F4" s="18">
        <v>13.667</v>
      </c>
      <c r="G4" s="18">
        <v>13.242000000000001</v>
      </c>
      <c r="H4" s="18">
        <v>49.994999999999997</v>
      </c>
      <c r="I4" s="18">
        <v>88.465000000000003</v>
      </c>
      <c r="J4" s="18">
        <v>85.871000000000009</v>
      </c>
      <c r="K4" s="18">
        <v>63.457999999999998</v>
      </c>
      <c r="L4" s="18">
        <v>110.577</v>
      </c>
      <c r="M4" s="18">
        <v>145.101</v>
      </c>
      <c r="N4" s="18">
        <v>68.578000000000003</v>
      </c>
      <c r="O4" s="18">
        <v>43.644999999999996</v>
      </c>
      <c r="P4" s="18">
        <v>30.337999999999997</v>
      </c>
      <c r="Q4" s="18">
        <v>29.643000000000001</v>
      </c>
      <c r="R4" s="18">
        <v>67.793000000000006</v>
      </c>
      <c r="S4" s="18">
        <v>19.378</v>
      </c>
      <c r="T4" s="18">
        <v>8.0670000000000002</v>
      </c>
      <c r="U4" s="18">
        <v>33.71</v>
      </c>
      <c r="V4" s="18">
        <v>32.11</v>
      </c>
      <c r="W4" s="18">
        <v>32.798000000000002</v>
      </c>
      <c r="X4" s="18">
        <v>42.534000000000006</v>
      </c>
      <c r="Y4" s="18">
        <v>39.869</v>
      </c>
      <c r="Z4" s="19"/>
      <c r="AA4" s="20">
        <f>SUM(B4:Z4)</f>
        <v>1085.336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88.67</v>
      </c>
      <c r="C7" s="28">
        <v>79.959999999999994</v>
      </c>
      <c r="D7" s="28">
        <v>79.37</v>
      </c>
      <c r="E7" s="28">
        <v>74.56</v>
      </c>
      <c r="F7" s="28">
        <v>73.69</v>
      </c>
      <c r="G7" s="28">
        <v>79.959999999999994</v>
      </c>
      <c r="H7" s="28">
        <v>111.5</v>
      </c>
      <c r="I7" s="28">
        <v>124.29</v>
      </c>
      <c r="J7" s="28">
        <v>104.47</v>
      </c>
      <c r="K7" s="28">
        <v>86.85</v>
      </c>
      <c r="L7" s="28">
        <v>73.75</v>
      </c>
      <c r="M7" s="28">
        <v>71.45</v>
      </c>
      <c r="N7" s="28">
        <v>63.43</v>
      </c>
      <c r="O7" s="28">
        <v>57.21</v>
      </c>
      <c r="P7" s="28">
        <v>57.51</v>
      </c>
      <c r="Q7" s="28">
        <v>69.760000000000005</v>
      </c>
      <c r="R7" s="28">
        <v>78.650000000000006</v>
      </c>
      <c r="S7" s="28">
        <v>111.81</v>
      </c>
      <c r="T7" s="28">
        <v>145.12</v>
      </c>
      <c r="U7" s="28">
        <v>203.99</v>
      </c>
      <c r="V7" s="28">
        <v>187.31</v>
      </c>
      <c r="W7" s="28">
        <v>168.38</v>
      </c>
      <c r="X7" s="28">
        <v>100.87</v>
      </c>
      <c r="Y7" s="28">
        <v>92.87</v>
      </c>
      <c r="Z7" s="29"/>
      <c r="AA7" s="30">
        <f>IF(SUM(B7:Z7)&lt;&gt;0,AVERAGEIF(B7:Z7,"&lt;&gt;"""),"")</f>
        <v>99.392916666666665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5.0720000000000001</v>
      </c>
      <c r="C14" s="57">
        <v>4.3630000000000004</v>
      </c>
      <c r="D14" s="57">
        <v>3.8639999999999999</v>
      </c>
      <c r="E14" s="57">
        <v>4.9169999999999998</v>
      </c>
      <c r="F14" s="57">
        <v>4.4420000000000002</v>
      </c>
      <c r="G14" s="57">
        <v>5.4909999999999997</v>
      </c>
      <c r="H14" s="57">
        <v>16.433</v>
      </c>
      <c r="I14" s="57">
        <v>55.894000000000005</v>
      </c>
      <c r="J14" s="57">
        <v>82.381</v>
      </c>
      <c r="K14" s="57">
        <v>45.88</v>
      </c>
      <c r="L14" s="57">
        <v>78.65100000000001</v>
      </c>
      <c r="M14" s="57">
        <v>108.89</v>
      </c>
      <c r="N14" s="57">
        <v>36.567999999999998</v>
      </c>
      <c r="O14" s="57">
        <v>20.121000000000002</v>
      </c>
      <c r="P14" s="57">
        <v>12.01</v>
      </c>
      <c r="Q14" s="57">
        <v>7.0299999999999994</v>
      </c>
      <c r="R14" s="57">
        <v>47.288999999999994</v>
      </c>
      <c r="S14" s="57">
        <v>7.4779999999999998</v>
      </c>
      <c r="T14" s="57"/>
      <c r="U14" s="57"/>
      <c r="V14" s="57">
        <v>10.276</v>
      </c>
      <c r="W14" s="57">
        <v>11.632</v>
      </c>
      <c r="X14" s="57">
        <v>18.474999999999998</v>
      </c>
      <c r="Y14" s="57">
        <v>23.318000000000001</v>
      </c>
      <c r="Z14" s="58"/>
      <c r="AA14" s="59">
        <f t="shared" si="0"/>
        <v>610.4749999999998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5.0720000000000001</v>
      </c>
      <c r="C16" s="62">
        <f t="shared" ref="C16:Z16" si="1">IF(LEN(C$2)&gt;0,SUM(C10:C15),"")</f>
        <v>4.3630000000000004</v>
      </c>
      <c r="D16" s="62">
        <f t="shared" si="1"/>
        <v>3.8639999999999999</v>
      </c>
      <c r="E16" s="62">
        <f t="shared" si="1"/>
        <v>4.9169999999999998</v>
      </c>
      <c r="F16" s="62">
        <f t="shared" si="1"/>
        <v>4.4420000000000002</v>
      </c>
      <c r="G16" s="62">
        <f t="shared" si="1"/>
        <v>5.4909999999999997</v>
      </c>
      <c r="H16" s="62">
        <f t="shared" si="1"/>
        <v>16.433</v>
      </c>
      <c r="I16" s="62">
        <f t="shared" si="1"/>
        <v>55.894000000000005</v>
      </c>
      <c r="J16" s="62">
        <f t="shared" si="1"/>
        <v>82.381</v>
      </c>
      <c r="K16" s="62">
        <f t="shared" si="1"/>
        <v>45.88</v>
      </c>
      <c r="L16" s="62">
        <f t="shared" si="1"/>
        <v>78.65100000000001</v>
      </c>
      <c r="M16" s="62">
        <f t="shared" si="1"/>
        <v>108.89</v>
      </c>
      <c r="N16" s="62">
        <f t="shared" si="1"/>
        <v>36.567999999999998</v>
      </c>
      <c r="O16" s="62">
        <f t="shared" si="1"/>
        <v>20.121000000000002</v>
      </c>
      <c r="P16" s="62">
        <f t="shared" si="1"/>
        <v>12.01</v>
      </c>
      <c r="Q16" s="62">
        <f t="shared" si="1"/>
        <v>7.0299999999999994</v>
      </c>
      <c r="R16" s="62">
        <f t="shared" si="1"/>
        <v>47.288999999999994</v>
      </c>
      <c r="S16" s="62">
        <f t="shared" si="1"/>
        <v>7.4779999999999998</v>
      </c>
      <c r="T16" s="62">
        <f t="shared" si="1"/>
        <v>0</v>
      </c>
      <c r="U16" s="62">
        <f t="shared" si="1"/>
        <v>0</v>
      </c>
      <c r="V16" s="62">
        <f t="shared" si="1"/>
        <v>10.276</v>
      </c>
      <c r="W16" s="62">
        <f t="shared" si="1"/>
        <v>11.632</v>
      </c>
      <c r="X16" s="62">
        <f t="shared" si="1"/>
        <v>18.474999999999998</v>
      </c>
      <c r="Y16" s="62">
        <f t="shared" si="1"/>
        <v>23.318000000000001</v>
      </c>
      <c r="Z16" s="63" t="str">
        <f t="shared" si="1"/>
        <v/>
      </c>
      <c r="AA16" s="64">
        <f>SUM(AA10:AA15)</f>
        <v>610.4749999999998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</v>
      </c>
      <c r="C20" s="77">
        <v>2.86</v>
      </c>
      <c r="D20" s="77">
        <v>2</v>
      </c>
      <c r="E20" s="77">
        <v>2.2919999999999998</v>
      </c>
      <c r="F20" s="77">
        <v>2.1</v>
      </c>
      <c r="G20" s="77">
        <v>2.4</v>
      </c>
      <c r="H20" s="77">
        <v>18.204000000000001</v>
      </c>
      <c r="I20" s="77">
        <v>25.006</v>
      </c>
      <c r="J20" s="77"/>
      <c r="K20" s="77"/>
      <c r="L20" s="77">
        <v>3</v>
      </c>
      <c r="M20" s="77">
        <v>4.8</v>
      </c>
      <c r="N20" s="77">
        <v>3</v>
      </c>
      <c r="O20" s="77">
        <v>1.5</v>
      </c>
      <c r="P20" s="77">
        <v>1.45</v>
      </c>
      <c r="Q20" s="77">
        <v>1.4</v>
      </c>
      <c r="R20" s="77">
        <v>1.35</v>
      </c>
      <c r="S20" s="77"/>
      <c r="T20" s="77"/>
      <c r="U20" s="77"/>
      <c r="V20" s="77"/>
      <c r="W20" s="77"/>
      <c r="X20" s="77">
        <v>2.1</v>
      </c>
      <c r="Y20" s="77"/>
      <c r="Z20" s="78"/>
      <c r="AA20" s="79">
        <f t="shared" si="2"/>
        <v>79.661999999999992</v>
      </c>
    </row>
    <row r="21" spans="1:27" ht="24.95" customHeight="1" x14ac:dyDescent="0.2">
      <c r="A21" s="75" t="s">
        <v>16</v>
      </c>
      <c r="B21" s="80">
        <v>11.474</v>
      </c>
      <c r="C21" s="81">
        <v>8.875</v>
      </c>
      <c r="D21" s="81">
        <v>8.7200000000000006</v>
      </c>
      <c r="E21" s="81">
        <v>5.86</v>
      </c>
      <c r="F21" s="81">
        <v>7.125</v>
      </c>
      <c r="G21" s="81">
        <v>5.351</v>
      </c>
      <c r="H21" s="81">
        <v>15.358000000000001</v>
      </c>
      <c r="I21" s="81">
        <v>7.5650000000000004</v>
      </c>
      <c r="J21" s="81">
        <v>3.49</v>
      </c>
      <c r="K21" s="81">
        <v>17.577999999999999</v>
      </c>
      <c r="L21" s="81">
        <v>28.926000000000002</v>
      </c>
      <c r="M21" s="81">
        <v>31.411000000000001</v>
      </c>
      <c r="N21" s="81">
        <v>29.01</v>
      </c>
      <c r="O21" s="81">
        <v>22.024000000000001</v>
      </c>
      <c r="P21" s="81">
        <v>16.878</v>
      </c>
      <c r="Q21" s="81">
        <v>21.213000000000001</v>
      </c>
      <c r="R21" s="81">
        <v>19.154</v>
      </c>
      <c r="S21" s="81">
        <v>11.9</v>
      </c>
      <c r="T21" s="81">
        <v>8.0670000000000002</v>
      </c>
      <c r="U21" s="81">
        <v>33.71</v>
      </c>
      <c r="V21" s="81">
        <v>21.834</v>
      </c>
      <c r="W21" s="81">
        <v>21.166</v>
      </c>
      <c r="X21" s="81">
        <v>21.959000000000003</v>
      </c>
      <c r="Y21" s="81">
        <v>16.550999999999998</v>
      </c>
      <c r="Z21" s="78"/>
      <c r="AA21" s="79">
        <f t="shared" si="2"/>
        <v>395.19899999999996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17.673999999999999</v>
      </c>
      <c r="C25" s="88">
        <f t="shared" si="3"/>
        <v>11.734999999999999</v>
      </c>
      <c r="D25" s="88">
        <f t="shared" si="3"/>
        <v>10.72</v>
      </c>
      <c r="E25" s="88">
        <f t="shared" si="3"/>
        <v>8.152000000000001</v>
      </c>
      <c r="F25" s="88">
        <f t="shared" si="3"/>
        <v>9.2249999999999996</v>
      </c>
      <c r="G25" s="88">
        <f t="shared" si="3"/>
        <v>7.7509999999999994</v>
      </c>
      <c r="H25" s="88">
        <f t="shared" si="3"/>
        <v>33.561999999999998</v>
      </c>
      <c r="I25" s="88">
        <f t="shared" si="3"/>
        <v>32.570999999999998</v>
      </c>
      <c r="J25" s="88">
        <f t="shared" si="3"/>
        <v>3.49</v>
      </c>
      <c r="K25" s="88">
        <f t="shared" si="3"/>
        <v>17.577999999999999</v>
      </c>
      <c r="L25" s="88">
        <f t="shared" si="3"/>
        <v>31.926000000000002</v>
      </c>
      <c r="M25" s="88">
        <f t="shared" si="3"/>
        <v>36.210999999999999</v>
      </c>
      <c r="N25" s="88">
        <f t="shared" si="3"/>
        <v>32.010000000000005</v>
      </c>
      <c r="O25" s="88">
        <f t="shared" si="3"/>
        <v>23.524000000000001</v>
      </c>
      <c r="P25" s="88">
        <f t="shared" si="3"/>
        <v>18.327999999999999</v>
      </c>
      <c r="Q25" s="88">
        <f t="shared" si="3"/>
        <v>22.613</v>
      </c>
      <c r="R25" s="88">
        <f t="shared" si="3"/>
        <v>20.504000000000001</v>
      </c>
      <c r="S25" s="88">
        <f t="shared" si="3"/>
        <v>11.9</v>
      </c>
      <c r="T25" s="88">
        <f t="shared" si="3"/>
        <v>8.0670000000000002</v>
      </c>
      <c r="U25" s="88">
        <f t="shared" si="3"/>
        <v>33.71</v>
      </c>
      <c r="V25" s="88">
        <f t="shared" si="3"/>
        <v>21.834</v>
      </c>
      <c r="W25" s="88">
        <f t="shared" si="3"/>
        <v>21.166</v>
      </c>
      <c r="X25" s="88">
        <f t="shared" si="3"/>
        <v>24.059000000000005</v>
      </c>
      <c r="Y25" s="88">
        <f t="shared" si="3"/>
        <v>16.550999999999998</v>
      </c>
      <c r="Z25" s="89">
        <f t="shared" si="3"/>
        <v>0</v>
      </c>
      <c r="AA25" s="90">
        <f t="shared" si="3"/>
        <v>474.86099999999993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22.745999999999999</v>
      </c>
      <c r="C29" s="77">
        <v>16.097999999999999</v>
      </c>
      <c r="D29" s="77">
        <v>14.584</v>
      </c>
      <c r="E29" s="77">
        <v>13.069000000000001</v>
      </c>
      <c r="F29" s="77">
        <v>13.667</v>
      </c>
      <c r="G29" s="77">
        <v>13.242000000000001</v>
      </c>
      <c r="H29" s="77">
        <v>49.994999999999997</v>
      </c>
      <c r="I29" s="77">
        <v>88.465000000000003</v>
      </c>
      <c r="J29" s="77">
        <v>85.870999999999995</v>
      </c>
      <c r="K29" s="77">
        <v>63.457999999999998</v>
      </c>
      <c r="L29" s="77">
        <v>110.577</v>
      </c>
      <c r="M29" s="77">
        <v>145.101</v>
      </c>
      <c r="N29" s="77">
        <v>68.578000000000003</v>
      </c>
      <c r="O29" s="77">
        <v>43.645000000000003</v>
      </c>
      <c r="P29" s="77">
        <v>30.338000000000001</v>
      </c>
      <c r="Q29" s="77">
        <v>29.643000000000001</v>
      </c>
      <c r="R29" s="77">
        <v>67.793000000000006</v>
      </c>
      <c r="S29" s="77">
        <v>19.378</v>
      </c>
      <c r="T29" s="77">
        <v>8.0670000000000002</v>
      </c>
      <c r="U29" s="77">
        <v>33.71</v>
      </c>
      <c r="V29" s="77">
        <v>32.11</v>
      </c>
      <c r="W29" s="77">
        <v>32.798000000000002</v>
      </c>
      <c r="X29" s="77">
        <v>42.533999999999999</v>
      </c>
      <c r="Y29" s="77">
        <v>39.869</v>
      </c>
      <c r="Z29" s="78"/>
      <c r="AA29" s="79">
        <f>SUM(B29:Z29)</f>
        <v>1085.336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22.745999999999999</v>
      </c>
      <c r="C31" s="62">
        <f t="shared" si="4"/>
        <v>16.097999999999999</v>
      </c>
      <c r="D31" s="62">
        <f t="shared" si="4"/>
        <v>14.584</v>
      </c>
      <c r="E31" s="62">
        <f t="shared" si="4"/>
        <v>13.069000000000001</v>
      </c>
      <c r="F31" s="62">
        <f t="shared" si="4"/>
        <v>13.667</v>
      </c>
      <c r="G31" s="62">
        <f t="shared" si="4"/>
        <v>13.242000000000001</v>
      </c>
      <c r="H31" s="62">
        <f t="shared" si="4"/>
        <v>49.994999999999997</v>
      </c>
      <c r="I31" s="62">
        <f t="shared" si="4"/>
        <v>88.465000000000003</v>
      </c>
      <c r="J31" s="62">
        <f t="shared" si="4"/>
        <v>85.870999999999995</v>
      </c>
      <c r="K31" s="62">
        <f t="shared" si="4"/>
        <v>63.457999999999998</v>
      </c>
      <c r="L31" s="62">
        <f t="shared" si="4"/>
        <v>110.577</v>
      </c>
      <c r="M31" s="62">
        <f t="shared" si="4"/>
        <v>145.101</v>
      </c>
      <c r="N31" s="62">
        <f t="shared" si="4"/>
        <v>68.578000000000003</v>
      </c>
      <c r="O31" s="62">
        <f t="shared" si="4"/>
        <v>43.645000000000003</v>
      </c>
      <c r="P31" s="62">
        <f t="shared" si="4"/>
        <v>30.338000000000001</v>
      </c>
      <c r="Q31" s="62">
        <f t="shared" si="4"/>
        <v>29.643000000000001</v>
      </c>
      <c r="R31" s="62">
        <f t="shared" si="4"/>
        <v>67.793000000000006</v>
      </c>
      <c r="S31" s="62">
        <f t="shared" si="4"/>
        <v>19.378</v>
      </c>
      <c r="T31" s="62">
        <f t="shared" si="4"/>
        <v>8.0670000000000002</v>
      </c>
      <c r="U31" s="62">
        <f t="shared" si="4"/>
        <v>33.71</v>
      </c>
      <c r="V31" s="62">
        <f t="shared" si="4"/>
        <v>32.11</v>
      </c>
      <c r="W31" s="62">
        <f t="shared" si="4"/>
        <v>32.798000000000002</v>
      </c>
      <c r="X31" s="62">
        <f t="shared" si="4"/>
        <v>42.533999999999999</v>
      </c>
      <c r="Y31" s="62">
        <f t="shared" si="4"/>
        <v>39.869</v>
      </c>
      <c r="Z31" s="63">
        <f t="shared" si="4"/>
        <v>0</v>
      </c>
      <c r="AA31" s="64">
        <f t="shared" si="4"/>
        <v>1085.336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22.745999999999999</v>
      </c>
      <c r="C51" s="88">
        <f t="shared" si="10"/>
        <v>16.097999999999999</v>
      </c>
      <c r="D51" s="88">
        <f t="shared" si="10"/>
        <v>14.584</v>
      </c>
      <c r="E51" s="88">
        <f t="shared" si="10"/>
        <v>13.069000000000001</v>
      </c>
      <c r="F51" s="88">
        <f t="shared" si="10"/>
        <v>13.667</v>
      </c>
      <c r="G51" s="88">
        <f t="shared" si="10"/>
        <v>13.241999999999999</v>
      </c>
      <c r="H51" s="88">
        <f t="shared" si="10"/>
        <v>49.994999999999997</v>
      </c>
      <c r="I51" s="88">
        <f t="shared" si="10"/>
        <v>88.465000000000003</v>
      </c>
      <c r="J51" s="88">
        <f t="shared" si="10"/>
        <v>85.870999999999995</v>
      </c>
      <c r="K51" s="88">
        <f t="shared" si="10"/>
        <v>63.457999999999998</v>
      </c>
      <c r="L51" s="88">
        <f t="shared" si="10"/>
        <v>110.57700000000001</v>
      </c>
      <c r="M51" s="88">
        <f t="shared" si="10"/>
        <v>145.101</v>
      </c>
      <c r="N51" s="88">
        <f t="shared" si="10"/>
        <v>68.578000000000003</v>
      </c>
      <c r="O51" s="88">
        <f t="shared" si="10"/>
        <v>43.645000000000003</v>
      </c>
      <c r="P51" s="88">
        <f t="shared" si="10"/>
        <v>30.338000000000001</v>
      </c>
      <c r="Q51" s="88">
        <f t="shared" si="10"/>
        <v>29.643000000000001</v>
      </c>
      <c r="R51" s="88">
        <f t="shared" si="10"/>
        <v>67.792999999999992</v>
      </c>
      <c r="S51" s="88">
        <f t="shared" si="10"/>
        <v>19.378</v>
      </c>
      <c r="T51" s="88">
        <f t="shared" si="10"/>
        <v>8.0670000000000002</v>
      </c>
      <c r="U51" s="88">
        <f t="shared" si="10"/>
        <v>33.71</v>
      </c>
      <c r="V51" s="88">
        <f t="shared" si="10"/>
        <v>32.11</v>
      </c>
      <c r="W51" s="88">
        <f t="shared" si="10"/>
        <v>32.798000000000002</v>
      </c>
      <c r="X51" s="88">
        <f t="shared" si="10"/>
        <v>42.534000000000006</v>
      </c>
      <c r="Y51" s="88">
        <f t="shared" si="10"/>
        <v>39.869</v>
      </c>
      <c r="Z51" s="89">
        <f t="shared" si="10"/>
        <v>0</v>
      </c>
      <c r="AA51" s="104">
        <f>SUM(B51:Z51)</f>
        <v>1085.336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88.67</v>
      </c>
      <c r="C7" s="117">
        <v>79.959999999999994</v>
      </c>
      <c r="D7" s="117">
        <v>79.37</v>
      </c>
      <c r="E7" s="117">
        <v>74.56</v>
      </c>
      <c r="F7" s="117">
        <v>73.69</v>
      </c>
      <c r="G7" s="117">
        <v>79.959999999999994</v>
      </c>
      <c r="H7" s="117">
        <v>111.5</v>
      </c>
      <c r="I7" s="117">
        <v>124.29</v>
      </c>
      <c r="J7" s="117">
        <v>104.47</v>
      </c>
      <c r="K7" s="117">
        <v>86.85</v>
      </c>
      <c r="L7" s="117">
        <v>73.75</v>
      </c>
      <c r="M7" s="117">
        <v>71.45</v>
      </c>
      <c r="N7" s="117">
        <v>63.43</v>
      </c>
      <c r="O7" s="117">
        <v>57.21</v>
      </c>
      <c r="P7" s="117">
        <v>57.51</v>
      </c>
      <c r="Q7" s="117">
        <v>69.760000000000005</v>
      </c>
      <c r="R7" s="117">
        <v>78.650000000000006</v>
      </c>
      <c r="S7" s="117">
        <v>111.81</v>
      </c>
      <c r="T7" s="117">
        <v>145.12</v>
      </c>
      <c r="U7" s="117">
        <v>203.99</v>
      </c>
      <c r="V7" s="117">
        <v>187.31</v>
      </c>
      <c r="W7" s="117">
        <v>168.38</v>
      </c>
      <c r="X7" s="117">
        <v>100.87</v>
      </c>
      <c r="Y7" s="117">
        <v>92.87</v>
      </c>
      <c r="Z7" s="118"/>
      <c r="AA7" s="119">
        <f>IF(SUM(B7:Z7)&lt;&gt;0,AVERAGEIF(B7:Z7,"&lt;&gt;"""),"")</f>
        <v>99.392916666666665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2024-05-27T20:23:05Z</dcterms:created>
  <dcterms:modified xsi:type="dcterms:W3CDTF">2024-05-27T20:23:06Z</dcterms:modified>
</cp:coreProperties>
</file>