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<sst xmlns="http://schemas.openxmlformats.org/spreadsheetml/2006/main" count="117" uniqueCount="53">
  <si>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26/05/2024 23:23:51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</si>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</sst>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1D-466B-9130-B99AADAEB9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1D-466B-9130-B99AADAEB9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20.643999999999998</c:v>
                </c:pt>
                <c:pt idx="1">
                  <c:v>19.068999999999999</c:v>
                </c:pt>
                <c:pt idx="2">
                  <c:v>14.853999999999999</c:v>
                </c:pt>
                <c:pt idx="3">
                  <c:v>10.798</c:v>
                </c:pt>
                <c:pt idx="4">
                  <c:v>17.056999999999999</c:v>
                </c:pt>
                <c:pt idx="5">
                  <c:v>20.562999999999999</c:v>
                </c:pt>
                <c:pt idx="6">
                  <c:v>23.3</c:v>
                </c:pt>
                <c:pt idx="7">
                  <c:v>31</c:v>
                </c:pt>
                <c:pt idx="8">
                  <c:v>61</c:v>
                </c:pt>
                <c:pt idx="9">
                  <c:v>44.368000000000002</c:v>
                </c:pt>
                <c:pt idx="10">
                  <c:v>70.344999999999999</c:v>
                </c:pt>
                <c:pt idx="11">
                  <c:v>64.039999999999992</c:v>
                </c:pt>
                <c:pt idx="12">
                  <c:v>98.186999999999998</c:v>
                </c:pt>
                <c:pt idx="13">
                  <c:v>73.551999999999992</c:v>
                </c:pt>
                <c:pt idx="14">
                  <c:v>72.858000000000004</c:v>
                </c:pt>
                <c:pt idx="15">
                  <c:v>107.721</c:v>
                </c:pt>
                <c:pt idx="16">
                  <c:v>131.63800000000001</c:v>
                </c:pt>
                <c:pt idx="17">
                  <c:v>29.742999999999999</c:v>
                </c:pt>
                <c:pt idx="18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55.357999999999997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1D-466B-9130-B99AADAEB9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1D-466B-9130-B99AADAEB9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20.58</c:v>
                </c:pt>
                <c:pt idx="1">
                  <c:v>19.696000000000002</c:v>
                </c:pt>
                <c:pt idx="2">
                  <c:v>18.954000000000001</c:v>
                </c:pt>
                <c:pt idx="3">
                  <c:v>18.707000000000001</c:v>
                </c:pt>
                <c:pt idx="4">
                  <c:v>18.183</c:v>
                </c:pt>
                <c:pt idx="5">
                  <c:v>19.031000000000002</c:v>
                </c:pt>
                <c:pt idx="6">
                  <c:v>43.292000000000002</c:v>
                </c:pt>
                <c:pt idx="7">
                  <c:v>29.830999999999996</c:v>
                </c:pt>
                <c:pt idx="8">
                  <c:v>16.012</c:v>
                </c:pt>
                <c:pt idx="9">
                  <c:v>25.503</c:v>
                </c:pt>
                <c:pt idx="10">
                  <c:v>29.108999999999998</c:v>
                </c:pt>
                <c:pt idx="11">
                  <c:v>32.123000000000005</c:v>
                </c:pt>
                <c:pt idx="12">
                  <c:v>30.908999999999999</c:v>
                </c:pt>
                <c:pt idx="13">
                  <c:v>28.656000000000002</c:v>
                </c:pt>
                <c:pt idx="14">
                  <c:v>27.069000000000003</c:v>
                </c:pt>
                <c:pt idx="15">
                  <c:v>28.754999999999999</c:v>
                </c:pt>
                <c:pt idx="16">
                  <c:v>19.587</c:v>
                </c:pt>
                <c:pt idx="17">
                  <c:v>19.574999999999999</c:v>
                </c:pt>
                <c:pt idx="18">
                  <c:v>12.616</c:v>
                </c:pt>
                <c:pt idx="19">
                  <c:v>13.34</c:v>
                </c:pt>
                <c:pt idx="20">
                  <c:v>12.340999999999999</c:v>
                </c:pt>
                <c:pt idx="21">
                  <c:v>11.699</c:v>
                </c:pt>
                <c:pt idx="22">
                  <c:v>9.2710000000000008</c:v>
                </c:pt>
                <c:pt idx="23">
                  <c:v>6.069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1D-466B-9130-B99AADAEB9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1D-466B-9130-B99AADAEB9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1D-466B-9130-B99AADAEB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46.224000000000004</c:v>
                </c:pt>
                <c:pt idx="1">
                  <c:v>38.764999999999993</c:v>
                </c:pt>
                <c:pt idx="2">
                  <c:v>33.808</c:v>
                </c:pt>
                <c:pt idx="3">
                  <c:v>34.504999999999995</c:v>
                </c:pt>
                <c:pt idx="4">
                  <c:v>35.240000000000009</c:v>
                </c:pt>
                <c:pt idx="5">
                  <c:v>39.594000000000001</c:v>
                </c:pt>
                <c:pt idx="6">
                  <c:v>67.834999999999994</c:v>
                </c:pt>
                <c:pt idx="7">
                  <c:v>62.557000000000009</c:v>
                </c:pt>
                <c:pt idx="8">
                  <c:v>77.989000000000004</c:v>
                </c:pt>
                <c:pt idx="9">
                  <c:v>69.871000000000009</c:v>
                </c:pt>
                <c:pt idx="10">
                  <c:v>99.453999999999994</c:v>
                </c:pt>
                <c:pt idx="11">
                  <c:v>96.162999999999997</c:v>
                </c:pt>
                <c:pt idx="12">
                  <c:v>129.096</c:v>
                </c:pt>
                <c:pt idx="13">
                  <c:v>102.318</c:v>
                </c:pt>
                <c:pt idx="14">
                  <c:v>99.927000000000007</c:v>
                </c:pt>
                <c:pt idx="15">
                  <c:v>138.446</c:v>
                </c:pt>
                <c:pt idx="16">
                  <c:v>151.22499999999999</c:v>
                </c:pt>
                <c:pt idx="17">
                  <c:v>53.818000000000005</c:v>
                </c:pt>
                <c:pt idx="18">
                  <c:v>19.116</c:v>
                </c:pt>
                <c:pt idx="19">
                  <c:v>22.34</c:v>
                </c:pt>
                <c:pt idx="20">
                  <c:v>23.741</c:v>
                </c:pt>
                <c:pt idx="21">
                  <c:v>24.899000000000001</c:v>
                </c:pt>
                <c:pt idx="22">
                  <c:v>22.471</c:v>
                </c:pt>
                <c:pt idx="23">
                  <c:v>61.427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1D-466B-9130-B99AADAEB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74.08</c:v>
                </c:pt>
                <c:pt idx="1">
                  <c:v>74</c:v>
                </c:pt>
                <c:pt idx="2">
                  <c:v>74</c:v>
                </c:pt>
                <c:pt idx="3">
                  <c:v>74</c:v>
                </c:pt>
                <c:pt idx="4">
                  <c:v>74.510000000000005</c:v>
                </c:pt>
                <c:pt idx="5">
                  <c:v>86.34</c:v>
                </c:pt>
                <c:pt idx="6">
                  <c:v>115.23</c:v>
                </c:pt>
                <c:pt idx="7">
                  <c:v>127.45</c:v>
                </c:pt>
                <c:pt idx="8">
                  <c:v>83.22</c:v>
                </c:pt>
                <c:pt idx="9">
                  <c:v>76.510000000000005</c:v>
                </c:pt>
                <c:pt idx="10">
                  <c:v>82.3</c:v>
                </c:pt>
                <c:pt idx="11">
                  <c:v>80.489999999999995</c:v>
                </c:pt>
                <c:pt idx="12">
                  <c:v>90.91</c:v>
                </c:pt>
                <c:pt idx="13">
                  <c:v>90.57</c:v>
                </c:pt>
                <c:pt idx="14">
                  <c:v>90.36</c:v>
                </c:pt>
                <c:pt idx="15">
                  <c:v>90</c:v>
                </c:pt>
                <c:pt idx="16">
                  <c:v>89.99</c:v>
                </c:pt>
                <c:pt idx="17">
                  <c:v>133.85</c:v>
                </c:pt>
                <c:pt idx="18">
                  <c:v>160.71</c:v>
                </c:pt>
                <c:pt idx="19">
                  <c:v>174.99</c:v>
                </c:pt>
                <c:pt idx="20">
                  <c:v>214.01</c:v>
                </c:pt>
                <c:pt idx="21">
                  <c:v>182.15</c:v>
                </c:pt>
                <c:pt idx="22">
                  <c:v>177.81</c:v>
                </c:pt>
                <c:pt idx="23">
                  <c:v>129.78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1D-466B-9130-B99AADAEB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46.223999999999997</v>
      </c>
      <c r="C4" s="18">
        <v>38.765000000000001</v>
      </c>
      <c r="D4" s="18">
        <v>33.808</v>
      </c>
      <c r="E4" s="18">
        <v>34.505000000000003</v>
      </c>
      <c r="F4" s="18">
        <v>35.239999999999995</v>
      </c>
      <c r="G4" s="18">
        <v>39.594000000000001</v>
      </c>
      <c r="H4" s="18">
        <v>67.835000000000008</v>
      </c>
      <c r="I4" s="18">
        <v>62.556999999999988</v>
      </c>
      <c r="J4" s="18">
        <v>77.989000000000004</v>
      </c>
      <c r="K4" s="18">
        <v>69.871000000000009</v>
      </c>
      <c r="L4" s="18">
        <v>99.454000000000008</v>
      </c>
      <c r="M4" s="18">
        <v>96.163000000000011</v>
      </c>
      <c r="N4" s="18">
        <v>129.096</v>
      </c>
      <c r="O4" s="18">
        <v>102.318</v>
      </c>
      <c r="P4" s="18">
        <v>99.927000000000007</v>
      </c>
      <c r="Q4" s="18">
        <v>138.446</v>
      </c>
      <c r="R4" s="18">
        <v>151.22500000000002</v>
      </c>
      <c r="S4" s="18">
        <v>53.818000000000005</v>
      </c>
      <c r="T4" s="18">
        <v>19.116</v>
      </c>
      <c r="U4" s="18">
        <v>22.34</v>
      </c>
      <c r="V4" s="18">
        <v>23.740999999999996</v>
      </c>
      <c r="W4" s="18">
        <v>24.899000000000001</v>
      </c>
      <c r="X4" s="18">
        <v>22.471</v>
      </c>
      <c r="Y4" s="18">
        <v>61.427</v>
      </c>
      <c r="Z4" s="19"/>
      <c r="AA4" s="20">
        <f>SUM(B4:Z4)</f>
        <v>1550.8289999999995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74.08</v>
      </c>
      <c r="C7" s="28">
        <v>74</v>
      </c>
      <c r="D7" s="28">
        <v>74</v>
      </c>
      <c r="E7" s="28">
        <v>74</v>
      </c>
      <c r="F7" s="28">
        <v>74.510000000000005</v>
      </c>
      <c r="G7" s="28">
        <v>86.34</v>
      </c>
      <c r="H7" s="28">
        <v>115.23</v>
      </c>
      <c r="I7" s="28">
        <v>127.45</v>
      </c>
      <c r="J7" s="28">
        <v>83.22</v>
      </c>
      <c r="K7" s="28">
        <v>76.510000000000005</v>
      </c>
      <c r="L7" s="28">
        <v>82.3</v>
      </c>
      <c r="M7" s="28">
        <v>80.489999999999995</v>
      </c>
      <c r="N7" s="28">
        <v>90.91</v>
      </c>
      <c r="O7" s="28">
        <v>90.57</v>
      </c>
      <c r="P7" s="28">
        <v>90.36</v>
      </c>
      <c r="Q7" s="28">
        <v>90</v>
      </c>
      <c r="R7" s="28">
        <v>89.99</v>
      </c>
      <c r="S7" s="28">
        <v>133.85</v>
      </c>
      <c r="T7" s="28">
        <v>160.71</v>
      </c>
      <c r="U7" s="28">
        <v>174.99</v>
      </c>
      <c r="V7" s="28">
        <v>214.01</v>
      </c>
      <c r="W7" s="28">
        <v>182.15</v>
      </c>
      <c r="X7" s="28">
        <v>177.81</v>
      </c>
      <c r="Y7" s="28">
        <v>129.78</v>
      </c>
      <c r="Z7" s="29"/>
      <c r="AA7" s="30">
        <f>IF(SUM(B7:Z7)&lt;&gt;0,AVERAGEIF(B7:Z7,"&lt;&gt;"""),"")</f>
        <v>110.30249999999999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20.643999999999998</v>
      </c>
      <c r="C12" s="52">
        <v>19.068999999999999</v>
      </c>
      <c r="D12" s="52">
        <v>14.853999999999999</v>
      </c>
      <c r="E12" s="52">
        <v>10.798</v>
      </c>
      <c r="F12" s="52">
        <v>17.056999999999999</v>
      </c>
      <c r="G12" s="52">
        <v>20.562999999999999</v>
      </c>
      <c r="H12" s="52">
        <v>23.3</v>
      </c>
      <c r="I12" s="52">
        <v>31</v>
      </c>
      <c r="J12" s="52">
        <v>61</v>
      </c>
      <c r="K12" s="52">
        <v>44.368000000000002</v>
      </c>
      <c r="L12" s="52">
        <v>70.344999999999999</v>
      </c>
      <c r="M12" s="52">
        <v>64.039999999999992</v>
      </c>
      <c r="N12" s="52">
        <v>98.186999999999998</v>
      </c>
      <c r="O12" s="52">
        <v>73.551999999999992</v>
      </c>
      <c r="P12" s="52">
        <v>72.858000000000004</v>
      </c>
      <c r="Q12" s="52">
        <v>107.721</v>
      </c>
      <c r="R12" s="52">
        <v>131.63800000000001</v>
      </c>
      <c r="S12" s="52">
        <v>29.742999999999999</v>
      </c>
      <c r="T12" s="52">
        <v>2</v>
      </c>
      <c r="U12" s="52"/>
      <c r="V12" s="52"/>
      <c r="W12" s="52">
        <v>1</v>
      </c>
      <c r="X12" s="52">
        <v>1</v>
      </c>
      <c r="Y12" s="52">
        <v>55.357999999999997</v>
      </c>
      <c r="Z12" s="53"/>
      <c r="AA12" s="54">
        <f t="shared" si="0"/>
        <v>970.09500000000003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20.58</v>
      </c>
      <c r="C14" s="57">
        <v>19.696000000000002</v>
      </c>
      <c r="D14" s="57">
        <v>18.954000000000001</v>
      </c>
      <c r="E14" s="57">
        <v>18.707000000000001</v>
      </c>
      <c r="F14" s="57">
        <v>18.183</v>
      </c>
      <c r="G14" s="57">
        <v>19.031000000000002</v>
      </c>
      <c r="H14" s="57">
        <v>43.292000000000002</v>
      </c>
      <c r="I14" s="57">
        <v>29.830999999999996</v>
      </c>
      <c r="J14" s="57">
        <v>16.012</v>
      </c>
      <c r="K14" s="57">
        <v>25.503</v>
      </c>
      <c r="L14" s="57">
        <v>29.108999999999998</v>
      </c>
      <c r="M14" s="57">
        <v>32.123000000000005</v>
      </c>
      <c r="N14" s="57">
        <v>30.908999999999999</v>
      </c>
      <c r="O14" s="57">
        <v>28.656000000000002</v>
      </c>
      <c r="P14" s="57">
        <v>27.069000000000003</v>
      </c>
      <c r="Q14" s="57">
        <v>28.754999999999999</v>
      </c>
      <c r="R14" s="57">
        <v>19.587</v>
      </c>
      <c r="S14" s="57">
        <v>19.574999999999999</v>
      </c>
      <c r="T14" s="57">
        <v>12.616</v>
      </c>
      <c r="U14" s="57">
        <v>13.34</v>
      </c>
      <c r="V14" s="57">
        <v>12.340999999999999</v>
      </c>
      <c r="W14" s="57">
        <v>11.699</v>
      </c>
      <c r="X14" s="57">
        <v>9.2710000000000008</v>
      </c>
      <c r="Y14" s="57">
        <v>6.069</v>
      </c>
      <c r="Z14" s="58"/>
      <c r="AA14" s="59">
        <f t="shared" si="0"/>
        <v>510.90799999999996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41.223999999999997</v>
      </c>
      <c r="C16" s="62">
        <f t="shared" ref="C16:Z16" si="1">IF(LEN(C$2)&gt;0,SUM(C10:C15),"")</f>
        <v>38.765000000000001</v>
      </c>
      <c r="D16" s="62">
        <f t="shared" si="1"/>
        <v>33.808</v>
      </c>
      <c r="E16" s="62">
        <f t="shared" si="1"/>
        <v>29.505000000000003</v>
      </c>
      <c r="F16" s="62">
        <f t="shared" si="1"/>
        <v>35.239999999999995</v>
      </c>
      <c r="G16" s="62">
        <f t="shared" si="1"/>
        <v>39.594000000000001</v>
      </c>
      <c r="H16" s="62">
        <f t="shared" si="1"/>
        <v>66.591999999999999</v>
      </c>
      <c r="I16" s="62">
        <f t="shared" si="1"/>
        <v>60.830999999999996</v>
      </c>
      <c r="J16" s="62">
        <f t="shared" si="1"/>
        <v>77.012</v>
      </c>
      <c r="K16" s="62">
        <f t="shared" si="1"/>
        <v>69.871000000000009</v>
      </c>
      <c r="L16" s="62">
        <f t="shared" si="1"/>
        <v>99.453999999999994</v>
      </c>
      <c r="M16" s="62">
        <f t="shared" si="1"/>
        <v>96.162999999999997</v>
      </c>
      <c r="N16" s="62">
        <f t="shared" si="1"/>
        <v>129.096</v>
      </c>
      <c r="O16" s="62">
        <f t="shared" si="1"/>
        <v>102.208</v>
      </c>
      <c r="P16" s="62">
        <f t="shared" si="1"/>
        <v>99.927000000000007</v>
      </c>
      <c r="Q16" s="62">
        <f t="shared" si="1"/>
        <v>136.476</v>
      </c>
      <c r="R16" s="62">
        <f t="shared" si="1"/>
        <v>151.22499999999999</v>
      </c>
      <c r="S16" s="62">
        <f t="shared" si="1"/>
        <v>49.317999999999998</v>
      </c>
      <c r="T16" s="62">
        <f t="shared" si="1"/>
        <v>14.616</v>
      </c>
      <c r="U16" s="62">
        <f t="shared" si="1"/>
        <v>13.34</v>
      </c>
      <c r="V16" s="62">
        <f t="shared" si="1"/>
        <v>12.340999999999999</v>
      </c>
      <c r="W16" s="62">
        <f t="shared" si="1"/>
        <v>12.699</v>
      </c>
      <c r="X16" s="62">
        <f t="shared" si="1"/>
        <v>10.271000000000001</v>
      </c>
      <c r="Y16" s="62">
        <f t="shared" si="1"/>
        <v>61.427</v>
      </c>
      <c r="Z16" s="63" t="str">
        <f t="shared" si="1"/>
        <v/>
      </c>
      <c r="AA16" s="64">
        <f>SUM(AA10:AA15)</f>
        <v>1481.0029999999999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2.4</v>
      </c>
      <c r="W19" s="72">
        <v>3.2</v>
      </c>
      <c r="X19" s="72">
        <v>3.2</v>
      </c>
      <c r="Y19" s="72"/>
      <c r="Z19" s="73"/>
      <c r="AA19" s="74">
        <f t="shared" ref="AA19:AA24" si="2">SUM(B19:Z19)</f>
        <v>8.8000000000000007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1.2430000000000001</v>
      </c>
      <c r="I20" s="77">
        <v>1.726</v>
      </c>
      <c r="J20" s="77">
        <v>0.97699999999999998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4.5</v>
      </c>
      <c r="V20" s="77">
        <v>4.5</v>
      </c>
      <c r="W20" s="77">
        <v>4.5</v>
      </c>
      <c r="X20" s="77">
        <v>4.5</v>
      </c>
      <c r="Y20" s="77"/>
      <c r="Z20" s="78"/>
      <c r="AA20" s="79">
        <f t="shared" si="2"/>
        <v>21.945999999999998</v>
      </c>
    </row>
    <row r="21" spans="1:27" ht="24.95" customHeight="1" x14ac:dyDescent="0.2">
      <c r="A21" s="75" t="s">
        <v>16</v>
      </c>
      <c r="B21" s="80">
        <v>5</v>
      </c>
      <c r="C21" s="81"/>
      <c r="D21" s="81"/>
      <c r="E21" s="81">
        <v>5</v>
      </c>
      <c r="F21" s="81"/>
      <c r="G21" s="81"/>
      <c r="H21" s="81"/>
      <c r="I21" s="81"/>
      <c r="J21" s="81"/>
      <c r="K21" s="81"/>
      <c r="L21" s="81"/>
      <c r="M21" s="81"/>
      <c r="N21" s="81"/>
      <c r="O21" s="81">
        <v>0.11</v>
      </c>
      <c r="P21" s="81"/>
      <c r="Q21" s="81">
        <v>1.97</v>
      </c>
      <c r="R21" s="81"/>
      <c r="S21" s="81">
        <v>4.5</v>
      </c>
      <c r="T21" s="81">
        <v>4.5</v>
      </c>
      <c r="U21" s="81">
        <v>4.5</v>
      </c>
      <c r="V21" s="81">
        <v>4.5</v>
      </c>
      <c r="W21" s="81">
        <v>4.5</v>
      </c>
      <c r="X21" s="81">
        <v>4.5</v>
      </c>
      <c r="Y21" s="81"/>
      <c r="Z21" s="78"/>
      <c r="AA21" s="79">
        <f t="shared" si="2"/>
        <v>39.08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5</v>
      </c>
      <c r="F25" s="88">
        <f t="shared" si="3"/>
        <v>0</v>
      </c>
      <c r="G25" s="88">
        <f t="shared" si="3"/>
        <v>0</v>
      </c>
      <c r="H25" s="88">
        <f t="shared" si="3"/>
        <v>1.2430000000000001</v>
      </c>
      <c r="I25" s="88">
        <f t="shared" si="3"/>
        <v>1.726</v>
      </c>
      <c r="J25" s="88">
        <f t="shared" si="3"/>
        <v>0.97699999999999998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0.11</v>
      </c>
      <c r="P25" s="88">
        <f t="shared" si="3"/>
        <v>0</v>
      </c>
      <c r="Q25" s="88">
        <f t="shared" si="3"/>
        <v>1.97</v>
      </c>
      <c r="R25" s="88">
        <f t="shared" si="3"/>
        <v>0</v>
      </c>
      <c r="S25" s="88">
        <f t="shared" si="3"/>
        <v>4.5</v>
      </c>
      <c r="T25" s="88">
        <f t="shared" si="3"/>
        <v>4.5</v>
      </c>
      <c r="U25" s="88">
        <f t="shared" si="3"/>
        <v>9</v>
      </c>
      <c r="V25" s="88">
        <f t="shared" si="3"/>
        <v>11.4</v>
      </c>
      <c r="W25" s="88">
        <f t="shared" si="3"/>
        <v>12.2</v>
      </c>
      <c r="X25" s="88">
        <f t="shared" si="3"/>
        <v>12.2</v>
      </c>
      <c r="Y25" s="88">
        <f t="shared" si="3"/>
        <v>0</v>
      </c>
      <c r="Z25" s="89" t="str">
        <f t="shared" si="3"/>
        <v/>
      </c>
      <c r="AA25" s="90">
        <f>SUM(AA19:AA24)</f>
        <v>69.825999999999993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46.223999999999997</v>
      </c>
      <c r="C29" s="77">
        <v>38.765000000000001</v>
      </c>
      <c r="D29" s="77">
        <v>33.808</v>
      </c>
      <c r="E29" s="77">
        <v>34.505000000000003</v>
      </c>
      <c r="F29" s="77">
        <v>35.24</v>
      </c>
      <c r="G29" s="77">
        <v>39.594000000000001</v>
      </c>
      <c r="H29" s="77">
        <v>67.834999999999994</v>
      </c>
      <c r="I29" s="77">
        <v>62.557000000000002</v>
      </c>
      <c r="J29" s="77">
        <v>77.989000000000004</v>
      </c>
      <c r="K29" s="77">
        <v>69.870999999999995</v>
      </c>
      <c r="L29" s="77">
        <v>99.453999999999994</v>
      </c>
      <c r="M29" s="77">
        <v>96.162999999999997</v>
      </c>
      <c r="N29" s="77">
        <v>129.096</v>
      </c>
      <c r="O29" s="77">
        <v>102.318</v>
      </c>
      <c r="P29" s="77">
        <v>99.927000000000007</v>
      </c>
      <c r="Q29" s="77">
        <v>138.446</v>
      </c>
      <c r="R29" s="77">
        <v>151.22499999999999</v>
      </c>
      <c r="S29" s="77">
        <v>53.817999999999998</v>
      </c>
      <c r="T29" s="77">
        <v>19.116</v>
      </c>
      <c r="U29" s="77">
        <v>22.34</v>
      </c>
      <c r="V29" s="77">
        <v>23.741</v>
      </c>
      <c r="W29" s="77">
        <v>24.899000000000001</v>
      </c>
      <c r="X29" s="77">
        <v>22.471</v>
      </c>
      <c r="Y29" s="77">
        <v>61.427</v>
      </c>
      <c r="Z29" s="78"/>
      <c r="AA29" s="79">
        <f>SUM(B29:Z29)</f>
        <v>1550.8289999999995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46.223999999999997</v>
      </c>
      <c r="C31" s="62">
        <f t="shared" ref="C31:Z31" si="4">IF(LEN(C$2)&gt;0,SUM(C28:C30),"")</f>
        <v>38.765000000000001</v>
      </c>
      <c r="D31" s="62">
        <f t="shared" si="4"/>
        <v>33.808</v>
      </c>
      <c r="E31" s="62">
        <f t="shared" si="4"/>
        <v>34.505000000000003</v>
      </c>
      <c r="F31" s="62">
        <f t="shared" si="4"/>
        <v>35.24</v>
      </c>
      <c r="G31" s="62">
        <f t="shared" si="4"/>
        <v>39.594000000000001</v>
      </c>
      <c r="H31" s="62">
        <f t="shared" si="4"/>
        <v>67.834999999999994</v>
      </c>
      <c r="I31" s="62">
        <f t="shared" si="4"/>
        <v>62.557000000000002</v>
      </c>
      <c r="J31" s="62">
        <f t="shared" si="4"/>
        <v>77.989000000000004</v>
      </c>
      <c r="K31" s="62">
        <f t="shared" si="4"/>
        <v>69.870999999999995</v>
      </c>
      <c r="L31" s="62">
        <f t="shared" si="4"/>
        <v>99.453999999999994</v>
      </c>
      <c r="M31" s="62">
        <f t="shared" si="4"/>
        <v>96.162999999999997</v>
      </c>
      <c r="N31" s="62">
        <f t="shared" si="4"/>
        <v>129.096</v>
      </c>
      <c r="O31" s="62">
        <f t="shared" si="4"/>
        <v>102.318</v>
      </c>
      <c r="P31" s="62">
        <f t="shared" si="4"/>
        <v>99.927000000000007</v>
      </c>
      <c r="Q31" s="62">
        <f t="shared" si="4"/>
        <v>138.446</v>
      </c>
      <c r="R31" s="62">
        <f t="shared" si="4"/>
        <v>151.22499999999999</v>
      </c>
      <c r="S31" s="62">
        <f t="shared" si="4"/>
        <v>53.817999999999998</v>
      </c>
      <c r="T31" s="62">
        <f t="shared" si="4"/>
        <v>19.116</v>
      </c>
      <c r="U31" s="62">
        <f t="shared" si="4"/>
        <v>22.34</v>
      </c>
      <c r="V31" s="62">
        <f t="shared" si="4"/>
        <v>23.741</v>
      </c>
      <c r="W31" s="62">
        <f t="shared" si="4"/>
        <v>24.899000000000001</v>
      </c>
      <c r="X31" s="62">
        <f t="shared" si="4"/>
        <v>22.471</v>
      </c>
      <c r="Y31" s="62">
        <f t="shared" si="4"/>
        <v>61.427</v>
      </c>
      <c r="Z31" s="63" t="str">
        <f t="shared" si="4"/>
        <v/>
      </c>
      <c r="AA31" s="64">
        <f>SUM(AA28:AA30)</f>
        <v>1550.8289999999995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46.223999999999997</v>
      </c>
      <c r="C51" s="88">
        <f t="shared" si="10"/>
        <v>38.765000000000001</v>
      </c>
      <c r="D51" s="88">
        <f t="shared" si="10"/>
        <v>33.808</v>
      </c>
      <c r="E51" s="88">
        <f t="shared" si="10"/>
        <v>34.505000000000003</v>
      </c>
      <c r="F51" s="88">
        <f t="shared" si="10"/>
        <v>35.239999999999995</v>
      </c>
      <c r="G51" s="88">
        <f t="shared" si="10"/>
        <v>39.594000000000001</v>
      </c>
      <c r="H51" s="88">
        <f t="shared" si="10"/>
        <v>67.834999999999994</v>
      </c>
      <c r="I51" s="88">
        <f t="shared" si="10"/>
        <v>62.556999999999995</v>
      </c>
      <c r="J51" s="88">
        <f t="shared" si="10"/>
        <v>77.989000000000004</v>
      </c>
      <c r="K51" s="88">
        <f t="shared" si="10"/>
        <v>69.871000000000009</v>
      </c>
      <c r="L51" s="88">
        <f t="shared" si="10"/>
        <v>99.453999999999994</v>
      </c>
      <c r="M51" s="88">
        <f t="shared" si="10"/>
        <v>96.162999999999997</v>
      </c>
      <c r="N51" s="88">
        <f t="shared" si="10"/>
        <v>129.096</v>
      </c>
      <c r="O51" s="88">
        <f t="shared" si="10"/>
        <v>102.318</v>
      </c>
      <c r="P51" s="88">
        <f t="shared" si="10"/>
        <v>99.927000000000007</v>
      </c>
      <c r="Q51" s="88">
        <f t="shared" si="10"/>
        <v>138.446</v>
      </c>
      <c r="R51" s="88">
        <f t="shared" si="10"/>
        <v>151.22499999999999</v>
      </c>
      <c r="S51" s="88">
        <f t="shared" si="10"/>
        <v>53.817999999999998</v>
      </c>
      <c r="T51" s="88">
        <f t="shared" si="10"/>
        <v>19.116</v>
      </c>
      <c r="U51" s="88">
        <f t="shared" si="10"/>
        <v>22.34</v>
      </c>
      <c r="V51" s="88">
        <f t="shared" si="10"/>
        <v>23.741</v>
      </c>
      <c r="W51" s="88">
        <f t="shared" si="10"/>
        <v>24.899000000000001</v>
      </c>
      <c r="X51" s="88">
        <f t="shared" si="10"/>
        <v>22.471</v>
      </c>
      <c r="Y51" s="88">
        <f t="shared" si="10"/>
        <v>61.427</v>
      </c>
      <c r="Z51" s="89" t="str">
        <f t="shared" si="10"/>
        <v/>
      </c>
      <c r="AA51" s="104">
        <f>SUM(B51:Z51)</f>
        <v>1550.8289999999995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46.224000000000004</v>
      </c>
      <c r="C4" s="18">
        <v>38.764999999999993</v>
      </c>
      <c r="D4" s="18">
        <v>33.808</v>
      </c>
      <c r="E4" s="18">
        <v>34.504999999999995</v>
      </c>
      <c r="F4" s="18">
        <v>35.240000000000009</v>
      </c>
      <c r="G4" s="18">
        <v>39.594000000000001</v>
      </c>
      <c r="H4" s="18">
        <v>67.834999999999994</v>
      </c>
      <c r="I4" s="18">
        <v>62.557000000000009</v>
      </c>
      <c r="J4" s="18">
        <v>77.989000000000004</v>
      </c>
      <c r="K4" s="18">
        <v>69.871000000000009</v>
      </c>
      <c r="L4" s="18">
        <v>99.453999999999994</v>
      </c>
      <c r="M4" s="18">
        <v>96.162999999999997</v>
      </c>
      <c r="N4" s="18">
        <v>129.096</v>
      </c>
      <c r="O4" s="18">
        <v>102.318</v>
      </c>
      <c r="P4" s="18">
        <v>99.927000000000007</v>
      </c>
      <c r="Q4" s="18">
        <v>138.446</v>
      </c>
      <c r="R4" s="18">
        <v>151.22499999999999</v>
      </c>
      <c r="S4" s="18">
        <v>53.818000000000005</v>
      </c>
      <c r="T4" s="18">
        <v>19.116</v>
      </c>
      <c r="U4" s="18">
        <v>22.34</v>
      </c>
      <c r="V4" s="18">
        <v>23.741</v>
      </c>
      <c r="W4" s="18">
        <v>24.899000000000001</v>
      </c>
      <c r="X4" s="18">
        <v>22.471</v>
      </c>
      <c r="Y4" s="18">
        <v>61.427</v>
      </c>
      <c r="Z4" s="19"/>
      <c r="AA4" s="20">
        <f>SUM(B4:Z4)</f>
        <v>1550.8289999999995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74.08</v>
      </c>
      <c r="C7" s="28">
        <v>74</v>
      </c>
      <c r="D7" s="28">
        <v>74</v>
      </c>
      <c r="E7" s="28">
        <v>74</v>
      </c>
      <c r="F7" s="28">
        <v>74.510000000000005</v>
      </c>
      <c r="G7" s="28">
        <v>86.34</v>
      </c>
      <c r="H7" s="28">
        <v>115.23</v>
      </c>
      <c r="I7" s="28">
        <v>127.45</v>
      </c>
      <c r="J7" s="28">
        <v>83.22</v>
      </c>
      <c r="K7" s="28">
        <v>76.510000000000005</v>
      </c>
      <c r="L7" s="28">
        <v>82.3</v>
      </c>
      <c r="M7" s="28">
        <v>80.489999999999995</v>
      </c>
      <c r="N7" s="28">
        <v>90.91</v>
      </c>
      <c r="O7" s="28">
        <v>90.57</v>
      </c>
      <c r="P7" s="28">
        <v>90.36</v>
      </c>
      <c r="Q7" s="28">
        <v>90</v>
      </c>
      <c r="R7" s="28">
        <v>89.99</v>
      </c>
      <c r="S7" s="28">
        <v>133.85</v>
      </c>
      <c r="T7" s="28">
        <v>160.71</v>
      </c>
      <c r="U7" s="28">
        <v>174.99</v>
      </c>
      <c r="V7" s="28">
        <v>214.01</v>
      </c>
      <c r="W7" s="28">
        <v>182.15</v>
      </c>
      <c r="X7" s="28">
        <v>177.81</v>
      </c>
      <c r="Y7" s="28">
        <v>129.78</v>
      </c>
      <c r="Z7" s="29"/>
      <c r="AA7" s="30">
        <f>IF(SUM(B7:Z7)&lt;&gt;0,AVERAGEIF(B7:Z7,"&lt;&gt;"""),"")</f>
        <v>110.30249999999999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6.9689999999999994</v>
      </c>
      <c r="C14" s="57">
        <v>7.0150000000000006</v>
      </c>
      <c r="D14" s="57">
        <v>6.3310000000000004</v>
      </c>
      <c r="E14" s="57">
        <v>3.415</v>
      </c>
      <c r="F14" s="57">
        <v>2.782</v>
      </c>
      <c r="G14" s="57">
        <v>1.7349999999999999</v>
      </c>
      <c r="H14" s="57"/>
      <c r="I14" s="57"/>
      <c r="J14" s="57">
        <v>7.4210000000000003</v>
      </c>
      <c r="K14" s="57">
        <v>5.032</v>
      </c>
      <c r="L14" s="57"/>
      <c r="M14" s="57"/>
      <c r="N14" s="57"/>
      <c r="O14" s="57"/>
      <c r="P14" s="57"/>
      <c r="Q14" s="57">
        <v>6.4039999999999999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47.103999999999999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6.9689999999999994</v>
      </c>
      <c r="C16" s="62">
        <f t="shared" ref="C16:Z16" si="1">IF(LEN(C$2)&gt;0,SUM(C10:C15),"")</f>
        <v>7.0150000000000006</v>
      </c>
      <c r="D16" s="62">
        <f t="shared" si="1"/>
        <v>6.3310000000000004</v>
      </c>
      <c r="E16" s="62">
        <f t="shared" si="1"/>
        <v>3.415</v>
      </c>
      <c r="F16" s="62">
        <f t="shared" si="1"/>
        <v>2.782</v>
      </c>
      <c r="G16" s="62">
        <f t="shared" si="1"/>
        <v>1.7349999999999999</v>
      </c>
      <c r="H16" s="62">
        <f t="shared" si="1"/>
        <v>0</v>
      </c>
      <c r="I16" s="62">
        <f t="shared" si="1"/>
        <v>0</v>
      </c>
      <c r="J16" s="62">
        <f t="shared" si="1"/>
        <v>7.4210000000000003</v>
      </c>
      <c r="K16" s="62">
        <f t="shared" si="1"/>
        <v>5.032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6.4039999999999999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47.103999999999999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4.5069999999999997</v>
      </c>
      <c r="C20" s="77">
        <v>3.5220000000000002</v>
      </c>
      <c r="D20" s="77">
        <v>2.601</v>
      </c>
      <c r="E20" s="77">
        <v>2.601</v>
      </c>
      <c r="F20" s="77">
        <v>3.3200000000000003</v>
      </c>
      <c r="G20" s="77">
        <v>4.9160000000000004</v>
      </c>
      <c r="H20" s="77">
        <v>3.92</v>
      </c>
      <c r="I20" s="77">
        <v>36.47</v>
      </c>
      <c r="J20" s="77">
        <v>30.28</v>
      </c>
      <c r="K20" s="77">
        <v>37.901000000000003</v>
      </c>
      <c r="L20" s="77">
        <v>30.07</v>
      </c>
      <c r="M20" s="77">
        <v>30.15</v>
      </c>
      <c r="N20" s="77">
        <v>50.09</v>
      </c>
      <c r="O20" s="77">
        <v>30.05</v>
      </c>
      <c r="P20" s="77">
        <v>31.172000000000001</v>
      </c>
      <c r="Q20" s="77">
        <v>59.593000000000004</v>
      </c>
      <c r="R20" s="77">
        <v>50.951999999999998</v>
      </c>
      <c r="S20" s="77">
        <v>37.277999999999999</v>
      </c>
      <c r="T20" s="77">
        <v>18.995999999999999</v>
      </c>
      <c r="U20" s="77"/>
      <c r="V20" s="77"/>
      <c r="W20" s="77"/>
      <c r="X20" s="77">
        <v>0.75800000000000001</v>
      </c>
      <c r="Y20" s="77">
        <v>30.108999999999998</v>
      </c>
      <c r="Z20" s="78"/>
      <c r="AA20" s="79">
        <f t="shared" si="2"/>
        <v>499.25600000000003</v>
      </c>
    </row>
    <row r="21" spans="1:27" ht="24.95" customHeight="1" x14ac:dyDescent="0.2">
      <c r="A21" s="75" t="s">
        <v>16</v>
      </c>
      <c r="B21" s="80">
        <v>34.748000000000005</v>
      </c>
      <c r="C21" s="81">
        <v>28.227999999999998</v>
      </c>
      <c r="D21" s="81">
        <v>24.875999999999998</v>
      </c>
      <c r="E21" s="81">
        <v>28.489000000000001</v>
      </c>
      <c r="F21" s="81">
        <v>29.137999999999998</v>
      </c>
      <c r="G21" s="81">
        <v>32.943000000000005</v>
      </c>
      <c r="H21" s="81">
        <v>19.215</v>
      </c>
      <c r="I21" s="81">
        <v>26.087</v>
      </c>
      <c r="J21" s="81">
        <v>40.287999999999997</v>
      </c>
      <c r="K21" s="81">
        <v>26.937999999999999</v>
      </c>
      <c r="L21" s="81">
        <v>69.383999999999986</v>
      </c>
      <c r="M21" s="81">
        <v>66.013000000000005</v>
      </c>
      <c r="N21" s="81">
        <v>79.006</v>
      </c>
      <c r="O21" s="81">
        <v>72.268000000000001</v>
      </c>
      <c r="P21" s="81">
        <v>68.754999999999995</v>
      </c>
      <c r="Q21" s="81">
        <v>72.448999999999998</v>
      </c>
      <c r="R21" s="81">
        <v>100.27300000000001</v>
      </c>
      <c r="S21" s="81">
        <v>16.54</v>
      </c>
      <c r="T21" s="81">
        <v>0.12</v>
      </c>
      <c r="U21" s="81">
        <v>22.34</v>
      </c>
      <c r="V21" s="81">
        <v>23.741</v>
      </c>
      <c r="W21" s="81">
        <v>24.899000000000001</v>
      </c>
      <c r="X21" s="81">
        <v>21.713000000000001</v>
      </c>
      <c r="Y21" s="81">
        <v>31.318000000000001</v>
      </c>
      <c r="Z21" s="78"/>
      <c r="AA21" s="79">
        <f t="shared" si="2"/>
        <v>959.76899999999989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39.255000000000003</v>
      </c>
      <c r="C25" s="88">
        <f t="shared" si="3"/>
        <v>31.75</v>
      </c>
      <c r="D25" s="88">
        <f t="shared" si="3"/>
        <v>27.476999999999997</v>
      </c>
      <c r="E25" s="88">
        <f t="shared" si="3"/>
        <v>31.09</v>
      </c>
      <c r="F25" s="88">
        <f t="shared" si="3"/>
        <v>32.457999999999998</v>
      </c>
      <c r="G25" s="88">
        <f t="shared" si="3"/>
        <v>37.859000000000009</v>
      </c>
      <c r="H25" s="88">
        <f t="shared" si="3"/>
        <v>23.134999999999998</v>
      </c>
      <c r="I25" s="88">
        <f t="shared" si="3"/>
        <v>62.557000000000002</v>
      </c>
      <c r="J25" s="88">
        <f t="shared" si="3"/>
        <v>70.567999999999998</v>
      </c>
      <c r="K25" s="88">
        <f t="shared" si="3"/>
        <v>64.838999999999999</v>
      </c>
      <c r="L25" s="88">
        <f t="shared" si="3"/>
        <v>99.453999999999979</v>
      </c>
      <c r="M25" s="88">
        <f t="shared" si="3"/>
        <v>96.163000000000011</v>
      </c>
      <c r="N25" s="88">
        <f t="shared" si="3"/>
        <v>129.096</v>
      </c>
      <c r="O25" s="88">
        <f t="shared" si="3"/>
        <v>102.318</v>
      </c>
      <c r="P25" s="88">
        <f t="shared" si="3"/>
        <v>99.926999999999992</v>
      </c>
      <c r="Q25" s="88">
        <f t="shared" si="3"/>
        <v>132.042</v>
      </c>
      <c r="R25" s="88">
        <f t="shared" si="3"/>
        <v>151.22500000000002</v>
      </c>
      <c r="S25" s="88">
        <f t="shared" si="3"/>
        <v>53.817999999999998</v>
      </c>
      <c r="T25" s="88">
        <f t="shared" si="3"/>
        <v>19.116</v>
      </c>
      <c r="U25" s="88">
        <f t="shared" si="3"/>
        <v>22.34</v>
      </c>
      <c r="V25" s="88">
        <f t="shared" si="3"/>
        <v>23.741</v>
      </c>
      <c r="W25" s="88">
        <f t="shared" si="3"/>
        <v>24.899000000000001</v>
      </c>
      <c r="X25" s="88">
        <f t="shared" si="3"/>
        <v>22.471</v>
      </c>
      <c r="Y25" s="88">
        <f t="shared" si="3"/>
        <v>61.427</v>
      </c>
      <c r="Z25" s="89">
        <f t="shared" si="3"/>
        <v>0</v>
      </c>
      <c r="AA25" s="90">
        <f t="shared" si="3"/>
        <v>1459.0249999999999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46.223999999999997</v>
      </c>
      <c r="C29" s="77">
        <v>38.765000000000001</v>
      </c>
      <c r="D29" s="77">
        <v>33.808</v>
      </c>
      <c r="E29" s="77">
        <v>34.505000000000003</v>
      </c>
      <c r="F29" s="77">
        <v>35.24</v>
      </c>
      <c r="G29" s="77">
        <v>39.594000000000001</v>
      </c>
      <c r="H29" s="77">
        <v>23.135000000000002</v>
      </c>
      <c r="I29" s="77">
        <v>62.557000000000002</v>
      </c>
      <c r="J29" s="77">
        <v>77.989000000000004</v>
      </c>
      <c r="K29" s="77">
        <v>69.870999999999995</v>
      </c>
      <c r="L29" s="77">
        <v>99.453999999999994</v>
      </c>
      <c r="M29" s="77">
        <v>96.162999999999997</v>
      </c>
      <c r="N29" s="77">
        <v>129.096</v>
      </c>
      <c r="O29" s="77">
        <v>102.318</v>
      </c>
      <c r="P29" s="77">
        <v>99.927000000000007</v>
      </c>
      <c r="Q29" s="77">
        <v>138.446</v>
      </c>
      <c r="R29" s="77">
        <v>151.22499999999999</v>
      </c>
      <c r="S29" s="77">
        <v>53.817999999999998</v>
      </c>
      <c r="T29" s="77">
        <v>19.116</v>
      </c>
      <c r="U29" s="77">
        <v>22.34</v>
      </c>
      <c r="V29" s="77">
        <v>23.741</v>
      </c>
      <c r="W29" s="77">
        <v>24.899000000000001</v>
      </c>
      <c r="X29" s="77">
        <v>22.471</v>
      </c>
      <c r="Y29" s="77">
        <v>61.427</v>
      </c>
      <c r="Z29" s="78"/>
      <c r="AA29" s="79">
        <f>SUM(B29:Z29)</f>
        <v>1506.1289999999997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46.223999999999997</v>
      </c>
      <c r="C31" s="62">
        <f t="shared" si="4"/>
        <v>38.765000000000001</v>
      </c>
      <c r="D31" s="62">
        <f t="shared" si="4"/>
        <v>33.808</v>
      </c>
      <c r="E31" s="62">
        <f t="shared" si="4"/>
        <v>34.505000000000003</v>
      </c>
      <c r="F31" s="62">
        <f t="shared" si="4"/>
        <v>35.24</v>
      </c>
      <c r="G31" s="62">
        <f t="shared" si="4"/>
        <v>39.594000000000001</v>
      </c>
      <c r="H31" s="62">
        <f t="shared" si="4"/>
        <v>23.135000000000002</v>
      </c>
      <c r="I31" s="62">
        <f t="shared" si="4"/>
        <v>62.557000000000002</v>
      </c>
      <c r="J31" s="62">
        <f t="shared" si="4"/>
        <v>77.989000000000004</v>
      </c>
      <c r="K31" s="62">
        <f t="shared" si="4"/>
        <v>69.870999999999995</v>
      </c>
      <c r="L31" s="62">
        <f t="shared" si="4"/>
        <v>99.453999999999994</v>
      </c>
      <c r="M31" s="62">
        <f t="shared" si="4"/>
        <v>96.162999999999997</v>
      </c>
      <c r="N31" s="62">
        <f t="shared" si="4"/>
        <v>129.096</v>
      </c>
      <c r="O31" s="62">
        <f t="shared" si="4"/>
        <v>102.318</v>
      </c>
      <c r="P31" s="62">
        <f t="shared" si="4"/>
        <v>99.927000000000007</v>
      </c>
      <c r="Q31" s="62">
        <f t="shared" si="4"/>
        <v>138.446</v>
      </c>
      <c r="R31" s="62">
        <f t="shared" si="4"/>
        <v>151.22499999999999</v>
      </c>
      <c r="S31" s="62">
        <f t="shared" si="4"/>
        <v>53.817999999999998</v>
      </c>
      <c r="T31" s="62">
        <f t="shared" si="4"/>
        <v>19.116</v>
      </c>
      <c r="U31" s="62">
        <f t="shared" si="4"/>
        <v>22.34</v>
      </c>
      <c r="V31" s="62">
        <f t="shared" si="4"/>
        <v>23.741</v>
      </c>
      <c r="W31" s="62">
        <f t="shared" si="4"/>
        <v>24.899000000000001</v>
      </c>
      <c r="X31" s="62">
        <f t="shared" si="4"/>
        <v>22.471</v>
      </c>
      <c r="Y31" s="62">
        <f t="shared" si="4"/>
        <v>61.427</v>
      </c>
      <c r="Z31" s="63">
        <f t="shared" si="4"/>
        <v>0</v>
      </c>
      <c r="AA31" s="64">
        <f t="shared" si="4"/>
        <v>1506.1289999999997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44.7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44.7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44.7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44.7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46.224000000000004</v>
      </c>
      <c r="C51" s="88">
        <f t="shared" si="10"/>
        <v>38.765000000000001</v>
      </c>
      <c r="D51" s="88">
        <f t="shared" si="10"/>
        <v>33.808</v>
      </c>
      <c r="E51" s="88">
        <f t="shared" si="10"/>
        <v>34.505000000000003</v>
      </c>
      <c r="F51" s="88">
        <f t="shared" si="10"/>
        <v>35.239999999999995</v>
      </c>
      <c r="G51" s="88">
        <f t="shared" si="10"/>
        <v>39.594000000000008</v>
      </c>
      <c r="H51" s="88">
        <f t="shared" si="10"/>
        <v>67.835000000000008</v>
      </c>
      <c r="I51" s="88">
        <f t="shared" si="10"/>
        <v>62.557000000000002</v>
      </c>
      <c r="J51" s="88">
        <f t="shared" si="10"/>
        <v>77.989000000000004</v>
      </c>
      <c r="K51" s="88">
        <f t="shared" si="10"/>
        <v>69.870999999999995</v>
      </c>
      <c r="L51" s="88">
        <f t="shared" si="10"/>
        <v>99.453999999999979</v>
      </c>
      <c r="M51" s="88">
        <f t="shared" si="10"/>
        <v>96.163000000000011</v>
      </c>
      <c r="N51" s="88">
        <f t="shared" si="10"/>
        <v>129.096</v>
      </c>
      <c r="O51" s="88">
        <f t="shared" si="10"/>
        <v>102.318</v>
      </c>
      <c r="P51" s="88">
        <f t="shared" si="10"/>
        <v>99.926999999999992</v>
      </c>
      <c r="Q51" s="88">
        <f t="shared" si="10"/>
        <v>138.446</v>
      </c>
      <c r="R51" s="88">
        <f t="shared" si="10"/>
        <v>151.22500000000002</v>
      </c>
      <c r="S51" s="88">
        <f t="shared" si="10"/>
        <v>53.817999999999998</v>
      </c>
      <c r="T51" s="88">
        <f t="shared" si="10"/>
        <v>19.116</v>
      </c>
      <c r="U51" s="88">
        <f t="shared" si="10"/>
        <v>22.34</v>
      </c>
      <c r="V51" s="88">
        <f t="shared" si="10"/>
        <v>23.741</v>
      </c>
      <c r="W51" s="88">
        <f t="shared" si="10"/>
        <v>24.899000000000001</v>
      </c>
      <c r="X51" s="88">
        <f t="shared" si="10"/>
        <v>22.471</v>
      </c>
      <c r="Y51" s="88">
        <f t="shared" si="10"/>
        <v>61.427</v>
      </c>
      <c r="Z51" s="89">
        <f t="shared" si="10"/>
        <v>0</v>
      </c>
      <c r="AA51" s="104">
        <f>SUM(B51:Z51)</f>
        <v>1550.8289999999995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44.7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74.08</v>
      </c>
      <c r="C7" s="117">
        <v>74</v>
      </c>
      <c r="D7" s="117">
        <v>74</v>
      </c>
      <c r="E7" s="117">
        <v>74</v>
      </c>
      <c r="F7" s="117">
        <v>74.510000000000005</v>
      </c>
      <c r="G7" s="117">
        <v>86.34</v>
      </c>
      <c r="H7" s="117">
        <v>115.23</v>
      </c>
      <c r="I7" s="117">
        <v>127.45</v>
      </c>
      <c r="J7" s="117">
        <v>83.22</v>
      </c>
      <c r="K7" s="117">
        <v>76.510000000000005</v>
      </c>
      <c r="L7" s="117">
        <v>82.3</v>
      </c>
      <c r="M7" s="117">
        <v>80.489999999999995</v>
      </c>
      <c r="N7" s="117">
        <v>90.91</v>
      </c>
      <c r="O7" s="117">
        <v>90.57</v>
      </c>
      <c r="P7" s="117">
        <v>90.36</v>
      </c>
      <c r="Q7" s="117">
        <v>90</v>
      </c>
      <c r="R7" s="117">
        <v>89.99</v>
      </c>
      <c r="S7" s="117">
        <v>133.85</v>
      </c>
      <c r="T7" s="117">
        <v>160.71</v>
      </c>
      <c r="U7" s="117">
        <v>174.99</v>
      </c>
      <c r="V7" s="117">
        <v>214.01</v>
      </c>
      <c r="W7" s="117">
        <v>182.15</v>
      </c>
      <c r="X7" s="117">
        <v>177.81</v>
      </c>
      <c r="Y7" s="117">
        <v>129.78</v>
      </c>
      <c r="Z7" s="118"/>
      <c r="AA7" s="119">
        <f>IF(SUM(B7:Z7)&lt;&gt;0,AVERAGEIF(B7:Z7,"&lt;&gt;"""),"")</f>
        <v>110.30249999999999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44.7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44.7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2024-05-26T20:23:51Z</dcterms:created>
  <dcterms:modified xsi:type="dcterms:W3CDTF">2024-05-26T20:23:53Z</dcterms:modified>
</cp:coreProperties>
</file>