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<sst xmlns="http://schemas.openxmlformats.org/spreadsheetml/2006/main" count="117" uniqueCount="53">
  <si>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25/05/2024 23:28:51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</si>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</sst>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10B-4CE3-8124-637F71FC4C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10B-4CE3-8124-637F71FC4C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17</c:v>
                </c:pt>
                <c:pt idx="3">
                  <c:v>8</c:v>
                </c:pt>
                <c:pt idx="4">
                  <c:v>10</c:v>
                </c:pt>
                <c:pt idx="5">
                  <c:v>15</c:v>
                </c:pt>
                <c:pt idx="6">
                  <c:v>150.23399999999998</c:v>
                </c:pt>
                <c:pt idx="7">
                  <c:v>52.533000000000001</c:v>
                </c:pt>
                <c:pt idx="18">
                  <c:v>26.794</c:v>
                </c:pt>
                <c:pt idx="19">
                  <c:v>6</c:v>
                </c:pt>
                <c:pt idx="20">
                  <c:v>5</c:v>
                </c:pt>
                <c:pt idx="21">
                  <c:v>8</c:v>
                </c:pt>
                <c:pt idx="22">
                  <c:v>16.484000000000002</c:v>
                </c:pt>
                <c:pt idx="23">
                  <c:v>17.748000000000001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0B-4CE3-8124-637F71FC4C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28.8</c:v>
                </c:pt>
                <c:pt idx="5">
                  <c:v>14.5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16.3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0B-4CE3-8124-637F71FC4C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8.8680000000000003</c:v>
                </c:pt>
                <c:pt idx="1">
                  <c:v>6.7969999999999997</c:v>
                </c:pt>
                <c:pt idx="2">
                  <c:v>8.8979999999999997</c:v>
                </c:pt>
                <c:pt idx="3">
                  <c:v>22.512</c:v>
                </c:pt>
                <c:pt idx="4">
                  <c:v>16.88</c:v>
                </c:pt>
                <c:pt idx="5">
                  <c:v>3.7530000000000001</c:v>
                </c:pt>
                <c:pt idx="6">
                  <c:v>8.3740000000000006</c:v>
                </c:pt>
                <c:pt idx="7">
                  <c:v>3.7269999999999999</c:v>
                </c:pt>
                <c:pt idx="8">
                  <c:v>12.756999999999998</c:v>
                </c:pt>
                <c:pt idx="9">
                  <c:v>3.2549999999999999</c:v>
                </c:pt>
                <c:pt idx="13">
                  <c:v>5.6660000000000004</c:v>
                </c:pt>
                <c:pt idx="14">
                  <c:v>3.665</c:v>
                </c:pt>
                <c:pt idx="15">
                  <c:v>9.5429999999999993</c:v>
                </c:pt>
                <c:pt idx="16">
                  <c:v>18.417000000000002</c:v>
                </c:pt>
                <c:pt idx="17">
                  <c:v>1.5390000000000001</c:v>
                </c:pt>
                <c:pt idx="18">
                  <c:v>0.127</c:v>
                </c:pt>
                <c:pt idx="19">
                  <c:v>0.35899999999999999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0B-4CE3-8124-637F71FC4C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10B-4CE3-8124-637F71FC4C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10B-4CE3-8124-637F71FC4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19.899999999999999</c:v>
                </c:pt>
                <c:pt idx="1">
                  <c:v>14.811999999999999</c:v>
                </c:pt>
                <c:pt idx="2">
                  <c:v>25.898</c:v>
                </c:pt>
                <c:pt idx="3">
                  <c:v>30.512</c:v>
                </c:pt>
                <c:pt idx="4">
                  <c:v>55.639999999999993</c:v>
                </c:pt>
                <c:pt idx="5">
                  <c:v>33.238999999999997</c:v>
                </c:pt>
                <c:pt idx="6">
                  <c:v>158.619</c:v>
                </c:pt>
                <c:pt idx="7">
                  <c:v>58.804999999999993</c:v>
                </c:pt>
                <c:pt idx="8">
                  <c:v>17.084</c:v>
                </c:pt>
                <c:pt idx="9">
                  <c:v>3.6180000000000003</c:v>
                </c:pt>
                <c:pt idx="10">
                  <c:v>3.2330000000000001</c:v>
                </c:pt>
                <c:pt idx="11">
                  <c:v>2.7289999999999996</c:v>
                </c:pt>
                <c:pt idx="12">
                  <c:v>3.35</c:v>
                </c:pt>
                <c:pt idx="13">
                  <c:v>7.1540000000000008</c:v>
                </c:pt>
                <c:pt idx="14">
                  <c:v>5.4220000000000006</c:v>
                </c:pt>
                <c:pt idx="15">
                  <c:v>10.223000000000001</c:v>
                </c:pt>
                <c:pt idx="16">
                  <c:v>18.809000000000001</c:v>
                </c:pt>
                <c:pt idx="17">
                  <c:v>18.128</c:v>
                </c:pt>
                <c:pt idx="18">
                  <c:v>26.920999999999999</c:v>
                </c:pt>
                <c:pt idx="19">
                  <c:v>6.7469999999999999</c:v>
                </c:pt>
                <c:pt idx="20">
                  <c:v>5</c:v>
                </c:pt>
                <c:pt idx="21">
                  <c:v>8</c:v>
                </c:pt>
                <c:pt idx="22">
                  <c:v>16.872999999999998</c:v>
                </c:pt>
                <c:pt idx="23">
                  <c:v>17.747999999999998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0B-4CE3-8124-637F71FC4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122.79</c:v>
                </c:pt>
                <c:pt idx="1">
                  <c:v>110.55</c:v>
                </c:pt>
                <c:pt idx="2">
                  <c:v>101.25</c:v>
                </c:pt>
                <c:pt idx="3">
                  <c:v>101.05</c:v>
                </c:pt>
                <c:pt idx="4">
                  <c:v>100.08</c:v>
                </c:pt>
                <c:pt idx="5">
                  <c:v>97.45</c:v>
                </c:pt>
                <c:pt idx="6">
                  <c:v>88.07</c:v>
                </c:pt>
                <c:pt idx="7">
                  <c:v>73.13</c:v>
                </c:pt>
                <c:pt idx="8">
                  <c:v>15.75</c:v>
                </c:pt>
                <c:pt idx="9">
                  <c:v>0.04</c:v>
                </c:pt>
                <c:pt idx="10">
                  <c:v>0.02</c:v>
                </c:pt>
                <c:pt idx="11">
                  <c:v>0.01</c:v>
                </c:pt>
                <c:pt idx="12">
                  <c:v>0.04</c:v>
                </c:pt>
                <c:pt idx="13">
                  <c:v>0.03</c:v>
                </c:pt>
                <c:pt idx="14">
                  <c:v>0.02</c:v>
                </c:pt>
                <c:pt idx="15">
                  <c:v>0.03</c:v>
                </c:pt>
                <c:pt idx="16">
                  <c:v>0.04</c:v>
                </c:pt>
                <c:pt idx="17">
                  <c:v>51.99</c:v>
                </c:pt>
                <c:pt idx="18">
                  <c:v>86.77</c:v>
                </c:pt>
                <c:pt idx="19">
                  <c:v>109.1</c:v>
                </c:pt>
                <c:pt idx="20">
                  <c:v>139.88999999999999</c:v>
                </c:pt>
                <c:pt idx="21">
                  <c:v>114.64</c:v>
                </c:pt>
                <c:pt idx="22">
                  <c:v>84</c:v>
                </c:pt>
                <c:pt idx="23">
                  <c:v>73.98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0B-4CE3-8124-637F71FC4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19.867999999999999</v>
      </c>
      <c r="C4" s="18">
        <v>14.796999999999999</v>
      </c>
      <c r="D4" s="18">
        <v>25.898000000000003</v>
      </c>
      <c r="E4" s="18">
        <v>30.512</v>
      </c>
      <c r="F4" s="18">
        <v>55.68</v>
      </c>
      <c r="G4" s="18">
        <v>33.253</v>
      </c>
      <c r="H4" s="18">
        <v>158.61199999999999</v>
      </c>
      <c r="I4" s="18">
        <v>58.805</v>
      </c>
      <c r="J4" s="18">
        <v>17.084</v>
      </c>
      <c r="K4" s="18">
        <v>3.6179999999999999</v>
      </c>
      <c r="L4" s="18">
        <v>3.2329999999999997</v>
      </c>
      <c r="M4" s="18">
        <v>2.7290000000000001</v>
      </c>
      <c r="N4" s="18">
        <v>3.3499999999999996</v>
      </c>
      <c r="O4" s="18">
        <v>7.1539999999999999</v>
      </c>
      <c r="P4" s="18">
        <v>5.4219999999999997</v>
      </c>
      <c r="Q4" s="18">
        <v>10.222999999999999</v>
      </c>
      <c r="R4" s="18">
        <v>18.809000000000001</v>
      </c>
      <c r="S4" s="18">
        <v>18.131</v>
      </c>
      <c r="T4" s="18">
        <v>26.920999999999999</v>
      </c>
      <c r="U4" s="18">
        <v>6.7469999999999999</v>
      </c>
      <c r="V4" s="18">
        <v>5</v>
      </c>
      <c r="W4" s="18">
        <v>8</v>
      </c>
      <c r="X4" s="18">
        <v>16.873000000000001</v>
      </c>
      <c r="Y4" s="18">
        <v>17.748000000000001</v>
      </c>
      <c r="Z4" s="19"/>
      <c r="AA4" s="20">
        <f>SUM(B4:Z4)</f>
        <v>568.46700000000021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122.79</v>
      </c>
      <c r="C7" s="28">
        <v>110.55</v>
      </c>
      <c r="D7" s="28">
        <v>101.25</v>
      </c>
      <c r="E7" s="28">
        <v>101.05</v>
      </c>
      <c r="F7" s="28">
        <v>100.08</v>
      </c>
      <c r="G7" s="28">
        <v>97.45</v>
      </c>
      <c r="H7" s="28">
        <v>88.07</v>
      </c>
      <c r="I7" s="28">
        <v>73.13</v>
      </c>
      <c r="J7" s="28">
        <v>15.75</v>
      </c>
      <c r="K7" s="28">
        <v>0.04</v>
      </c>
      <c r="L7" s="28">
        <v>0.02</v>
      </c>
      <c r="M7" s="28">
        <v>0.01</v>
      </c>
      <c r="N7" s="28">
        <v>0.04</v>
      </c>
      <c r="O7" s="28">
        <v>0.03</v>
      </c>
      <c r="P7" s="28">
        <v>0.02</v>
      </c>
      <c r="Q7" s="28">
        <v>0.03</v>
      </c>
      <c r="R7" s="28">
        <v>0.04</v>
      </c>
      <c r="S7" s="28">
        <v>51.99</v>
      </c>
      <c r="T7" s="28">
        <v>86.77</v>
      </c>
      <c r="U7" s="28">
        <v>109.1</v>
      </c>
      <c r="V7" s="28">
        <v>139.88999999999999</v>
      </c>
      <c r="W7" s="28">
        <v>114.64</v>
      </c>
      <c r="X7" s="28">
        <v>84</v>
      </c>
      <c r="Y7" s="28">
        <v>73.98</v>
      </c>
      <c r="Z7" s="29"/>
      <c r="AA7" s="30">
        <f>IF(SUM(B7:Z7)&lt;&gt;0,AVERAGEIF(B7:Z7,"&lt;&gt;"""),"")</f>
        <v>61.28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11</v>
      </c>
      <c r="C12" s="52">
        <v>8</v>
      </c>
      <c r="D12" s="52">
        <v>17</v>
      </c>
      <c r="E12" s="52">
        <v>8</v>
      </c>
      <c r="F12" s="52">
        <v>10</v>
      </c>
      <c r="G12" s="52">
        <v>15</v>
      </c>
      <c r="H12" s="52">
        <v>150.23399999999998</v>
      </c>
      <c r="I12" s="52">
        <v>52.533000000000001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26.794</v>
      </c>
      <c r="U12" s="52">
        <v>6</v>
      </c>
      <c r="V12" s="52">
        <v>5</v>
      </c>
      <c r="W12" s="52">
        <v>8</v>
      </c>
      <c r="X12" s="52">
        <v>16.484000000000002</v>
      </c>
      <c r="Y12" s="52">
        <v>17.748000000000001</v>
      </c>
      <c r="Z12" s="53"/>
      <c r="AA12" s="54">
        <f t="shared" si="0"/>
        <v>351.79299999999995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8.8680000000000003</v>
      </c>
      <c r="C14" s="57">
        <v>6.7969999999999997</v>
      </c>
      <c r="D14" s="57">
        <v>8.8979999999999997</v>
      </c>
      <c r="E14" s="57">
        <v>22.512</v>
      </c>
      <c r="F14" s="57">
        <v>16.88</v>
      </c>
      <c r="G14" s="57">
        <v>3.7530000000000001</v>
      </c>
      <c r="H14" s="57">
        <v>8.3740000000000006</v>
      </c>
      <c r="I14" s="57">
        <v>3.7269999999999999</v>
      </c>
      <c r="J14" s="57">
        <v>12.756999999999998</v>
      </c>
      <c r="K14" s="57">
        <v>3.2549999999999999</v>
      </c>
      <c r="L14" s="57"/>
      <c r="M14" s="57"/>
      <c r="N14" s="57"/>
      <c r="O14" s="57">
        <v>5.6660000000000004</v>
      </c>
      <c r="P14" s="57">
        <v>3.665</v>
      </c>
      <c r="Q14" s="57">
        <v>9.5429999999999993</v>
      </c>
      <c r="R14" s="57">
        <v>18.417000000000002</v>
      </c>
      <c r="S14" s="57">
        <v>1.5390000000000001</v>
      </c>
      <c r="T14" s="57">
        <v>0.127</v>
      </c>
      <c r="U14" s="57">
        <v>0.35899999999999999</v>
      </c>
      <c r="V14" s="57"/>
      <c r="W14" s="57"/>
      <c r="X14" s="57"/>
      <c r="Y14" s="57"/>
      <c r="Z14" s="58"/>
      <c r="AA14" s="59">
        <f t="shared" si="0"/>
        <v>135.137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19.868000000000002</v>
      </c>
      <c r="C16" s="62">
        <f t="shared" ref="C16:Z16" si="1">IF(LEN(C$2)&gt;0,SUM(C10:C15),"")</f>
        <v>14.797000000000001</v>
      </c>
      <c r="D16" s="62">
        <f t="shared" si="1"/>
        <v>25.898</v>
      </c>
      <c r="E16" s="62">
        <f t="shared" si="1"/>
        <v>30.512</v>
      </c>
      <c r="F16" s="62">
        <f t="shared" si="1"/>
        <v>26.88</v>
      </c>
      <c r="G16" s="62">
        <f t="shared" si="1"/>
        <v>18.753</v>
      </c>
      <c r="H16" s="62">
        <f t="shared" si="1"/>
        <v>158.60799999999998</v>
      </c>
      <c r="I16" s="62">
        <f t="shared" si="1"/>
        <v>56.26</v>
      </c>
      <c r="J16" s="62">
        <f t="shared" si="1"/>
        <v>12.756999999999998</v>
      </c>
      <c r="K16" s="62">
        <f t="shared" si="1"/>
        <v>3.2549999999999999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5.6660000000000004</v>
      </c>
      <c r="P16" s="62">
        <f t="shared" si="1"/>
        <v>3.665</v>
      </c>
      <c r="Q16" s="62">
        <f t="shared" si="1"/>
        <v>9.5429999999999993</v>
      </c>
      <c r="R16" s="62">
        <f t="shared" si="1"/>
        <v>18.417000000000002</v>
      </c>
      <c r="S16" s="62">
        <f t="shared" si="1"/>
        <v>1.5390000000000001</v>
      </c>
      <c r="T16" s="62">
        <f t="shared" si="1"/>
        <v>26.920999999999999</v>
      </c>
      <c r="U16" s="62">
        <f t="shared" si="1"/>
        <v>6.359</v>
      </c>
      <c r="V16" s="62">
        <f t="shared" si="1"/>
        <v>5</v>
      </c>
      <c r="W16" s="62">
        <f t="shared" si="1"/>
        <v>8</v>
      </c>
      <c r="X16" s="62">
        <f t="shared" si="1"/>
        <v>16.484000000000002</v>
      </c>
      <c r="Y16" s="62">
        <f t="shared" si="1"/>
        <v>17.748000000000001</v>
      </c>
      <c r="Z16" s="63" t="str">
        <f t="shared" si="1"/>
        <v/>
      </c>
      <c r="AA16" s="64">
        <f>SUM(AA10:AA15)</f>
        <v>486.92999999999995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2.5449999999999999</v>
      </c>
      <c r="J20" s="77">
        <v>3.64</v>
      </c>
      <c r="K20" s="77">
        <v>0.36299999999999999</v>
      </c>
      <c r="L20" s="77">
        <v>0.17399999999999999</v>
      </c>
      <c r="M20" s="77">
        <v>5.8000000000000003E-2</v>
      </c>
      <c r="N20" s="77">
        <v>0.40300000000000002</v>
      </c>
      <c r="O20" s="77">
        <v>0.06</v>
      </c>
      <c r="P20" s="77">
        <v>0.114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7.3569999999999993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4.0000000000000001E-3</v>
      </c>
      <c r="I21" s="81"/>
      <c r="J21" s="81">
        <v>0.68700000000000006</v>
      </c>
      <c r="K21" s="81"/>
      <c r="L21" s="81">
        <v>3.0589999999999997</v>
      </c>
      <c r="M21" s="81">
        <v>2.6709999999999998</v>
      </c>
      <c r="N21" s="81">
        <v>2.9470000000000001</v>
      </c>
      <c r="O21" s="81">
        <v>1.4279999999999999</v>
      </c>
      <c r="P21" s="81">
        <v>1.643</v>
      </c>
      <c r="Q21" s="81">
        <v>0.68</v>
      </c>
      <c r="R21" s="81">
        <v>0.39200000000000002</v>
      </c>
      <c r="S21" s="81">
        <v>0.29199999999999998</v>
      </c>
      <c r="T21" s="81"/>
      <c r="U21" s="81">
        <v>0.38800000000000001</v>
      </c>
      <c r="V21" s="81"/>
      <c r="W21" s="81"/>
      <c r="X21" s="81">
        <v>0.38900000000000001</v>
      </c>
      <c r="Y21" s="81"/>
      <c r="Z21" s="78"/>
      <c r="AA21" s="79">
        <f t="shared" si="2"/>
        <v>14.579999999999998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4.0000000000000001E-3</v>
      </c>
      <c r="I25" s="88">
        <f t="shared" si="3"/>
        <v>2.5449999999999999</v>
      </c>
      <c r="J25" s="88">
        <f t="shared" si="3"/>
        <v>4.327</v>
      </c>
      <c r="K25" s="88">
        <f t="shared" si="3"/>
        <v>0.36299999999999999</v>
      </c>
      <c r="L25" s="88">
        <f t="shared" si="3"/>
        <v>3.2329999999999997</v>
      </c>
      <c r="M25" s="88">
        <f t="shared" si="3"/>
        <v>2.7289999999999996</v>
      </c>
      <c r="N25" s="88">
        <f t="shared" si="3"/>
        <v>3.35</v>
      </c>
      <c r="O25" s="88">
        <f t="shared" si="3"/>
        <v>1.488</v>
      </c>
      <c r="P25" s="88">
        <f t="shared" si="3"/>
        <v>1.7570000000000001</v>
      </c>
      <c r="Q25" s="88">
        <f t="shared" si="3"/>
        <v>0.68</v>
      </c>
      <c r="R25" s="88">
        <f t="shared" si="3"/>
        <v>0.39200000000000002</v>
      </c>
      <c r="S25" s="88">
        <f t="shared" si="3"/>
        <v>0.29199999999999998</v>
      </c>
      <c r="T25" s="88">
        <f t="shared" si="3"/>
        <v>0</v>
      </c>
      <c r="U25" s="88">
        <f t="shared" si="3"/>
        <v>0.38800000000000001</v>
      </c>
      <c r="V25" s="88">
        <f t="shared" si="3"/>
        <v>0</v>
      </c>
      <c r="W25" s="88">
        <f t="shared" si="3"/>
        <v>0</v>
      </c>
      <c r="X25" s="88">
        <f t="shared" si="3"/>
        <v>0.38900000000000001</v>
      </c>
      <c r="Y25" s="88">
        <f t="shared" si="3"/>
        <v>0</v>
      </c>
      <c r="Z25" s="89" t="str">
        <f t="shared" si="3"/>
        <v/>
      </c>
      <c r="AA25" s="90">
        <f>SUM(AA19:AA24)</f>
        <v>21.936999999999998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19.867999999999999</v>
      </c>
      <c r="C29" s="77">
        <v>14.797000000000001</v>
      </c>
      <c r="D29" s="77">
        <v>25.898</v>
      </c>
      <c r="E29" s="77">
        <v>30.512</v>
      </c>
      <c r="F29" s="77">
        <v>26.88</v>
      </c>
      <c r="G29" s="77">
        <v>18.753</v>
      </c>
      <c r="H29" s="77">
        <v>158.61199999999999</v>
      </c>
      <c r="I29" s="77">
        <v>58.805</v>
      </c>
      <c r="J29" s="77">
        <v>17.084</v>
      </c>
      <c r="K29" s="77">
        <v>3.6179999999999999</v>
      </c>
      <c r="L29" s="77">
        <v>3.2330000000000001</v>
      </c>
      <c r="M29" s="77">
        <v>2.7290000000000001</v>
      </c>
      <c r="N29" s="77">
        <v>3.35</v>
      </c>
      <c r="O29" s="77">
        <v>7.1539999999999999</v>
      </c>
      <c r="P29" s="77">
        <v>5.4219999999999997</v>
      </c>
      <c r="Q29" s="77">
        <v>10.223000000000001</v>
      </c>
      <c r="R29" s="77">
        <v>18.809000000000001</v>
      </c>
      <c r="S29" s="77">
        <v>1.831</v>
      </c>
      <c r="T29" s="77">
        <v>26.920999999999999</v>
      </c>
      <c r="U29" s="77">
        <v>6.7469999999999999</v>
      </c>
      <c r="V29" s="77">
        <v>5</v>
      </c>
      <c r="W29" s="77">
        <v>8</v>
      </c>
      <c r="X29" s="77">
        <v>16.873000000000001</v>
      </c>
      <c r="Y29" s="77">
        <v>17.748000000000001</v>
      </c>
      <c r="Z29" s="78"/>
      <c r="AA29" s="79">
        <f>SUM(B29:Z29)</f>
        <v>508.86700000000008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19.867999999999999</v>
      </c>
      <c r="C31" s="62">
        <f t="shared" ref="C31:Z31" si="4">IF(LEN(C$2)&gt;0,SUM(C28:C30),"")</f>
        <v>14.797000000000001</v>
      </c>
      <c r="D31" s="62">
        <f t="shared" si="4"/>
        <v>25.898</v>
      </c>
      <c r="E31" s="62">
        <f t="shared" si="4"/>
        <v>30.512</v>
      </c>
      <c r="F31" s="62">
        <f t="shared" si="4"/>
        <v>26.88</v>
      </c>
      <c r="G31" s="62">
        <f t="shared" si="4"/>
        <v>18.753</v>
      </c>
      <c r="H31" s="62">
        <f t="shared" si="4"/>
        <v>158.61199999999999</v>
      </c>
      <c r="I31" s="62">
        <f t="shared" si="4"/>
        <v>58.805</v>
      </c>
      <c r="J31" s="62">
        <f t="shared" si="4"/>
        <v>17.084</v>
      </c>
      <c r="K31" s="62">
        <f t="shared" si="4"/>
        <v>3.6179999999999999</v>
      </c>
      <c r="L31" s="62">
        <f t="shared" si="4"/>
        <v>3.2330000000000001</v>
      </c>
      <c r="M31" s="62">
        <f t="shared" si="4"/>
        <v>2.7290000000000001</v>
      </c>
      <c r="N31" s="62">
        <f t="shared" si="4"/>
        <v>3.35</v>
      </c>
      <c r="O31" s="62">
        <f t="shared" si="4"/>
        <v>7.1539999999999999</v>
      </c>
      <c r="P31" s="62">
        <f t="shared" si="4"/>
        <v>5.4219999999999997</v>
      </c>
      <c r="Q31" s="62">
        <f t="shared" si="4"/>
        <v>10.223000000000001</v>
      </c>
      <c r="R31" s="62">
        <f t="shared" si="4"/>
        <v>18.809000000000001</v>
      </c>
      <c r="S31" s="62">
        <f t="shared" si="4"/>
        <v>1.831</v>
      </c>
      <c r="T31" s="62">
        <f t="shared" si="4"/>
        <v>26.920999999999999</v>
      </c>
      <c r="U31" s="62">
        <f t="shared" si="4"/>
        <v>6.7469999999999999</v>
      </c>
      <c r="V31" s="62">
        <f t="shared" si="4"/>
        <v>5</v>
      </c>
      <c r="W31" s="62">
        <f t="shared" si="4"/>
        <v>8</v>
      </c>
      <c r="X31" s="62">
        <f t="shared" si="4"/>
        <v>16.873000000000001</v>
      </c>
      <c r="Y31" s="62">
        <f t="shared" si="4"/>
        <v>17.748000000000001</v>
      </c>
      <c r="Z31" s="63" t="str">
        <f t="shared" si="4"/>
        <v/>
      </c>
      <c r="AA31" s="64">
        <f>SUM(AA28:AA30)</f>
        <v>508.86700000000008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>
        <v>28.8</v>
      </c>
      <c r="G38" s="99">
        <v>14.5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16.3</v>
      </c>
      <c r="T38" s="99"/>
      <c r="U38" s="99"/>
      <c r="V38" s="99"/>
      <c r="W38" s="99"/>
      <c r="X38" s="99"/>
      <c r="Y38" s="99"/>
      <c r="Z38" s="100"/>
      <c r="AA38" s="79">
        <f t="shared" si="5"/>
        <v>59.599999999999994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28.8</v>
      </c>
      <c r="G39" s="88">
        <f t="shared" si="6"/>
        <v>14.5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>
        <v>28.8</v>
      </c>
      <c r="G46" s="99">
        <v>14.5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16.3</v>
      </c>
      <c r="T46" s="99"/>
      <c r="U46" s="99"/>
      <c r="V46" s="99"/>
      <c r="W46" s="99"/>
      <c r="X46" s="99"/>
      <c r="Y46" s="99"/>
      <c r="Z46" s="100"/>
      <c r="AA46" s="79">
        <f t="shared" si="7"/>
        <v>59.599999999999994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28.8</v>
      </c>
      <c r="G48" s="88">
        <f t="shared" si="8"/>
        <v>14.5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59.599999999999994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19.868000000000002</v>
      </c>
      <c r="C51" s="88">
        <f t="shared" si="10"/>
        <v>14.797000000000001</v>
      </c>
      <c r="D51" s="88">
        <f t="shared" si="10"/>
        <v>25.898</v>
      </c>
      <c r="E51" s="88">
        <f t="shared" si="10"/>
        <v>30.512</v>
      </c>
      <c r="F51" s="88">
        <f t="shared" si="10"/>
        <v>55.68</v>
      </c>
      <c r="G51" s="88">
        <f t="shared" si="10"/>
        <v>33.253</v>
      </c>
      <c r="H51" s="88">
        <f t="shared" si="10"/>
        <v>158.61199999999997</v>
      </c>
      <c r="I51" s="88">
        <f t="shared" si="10"/>
        <v>58.805</v>
      </c>
      <c r="J51" s="88">
        <f t="shared" si="10"/>
        <v>17.083999999999996</v>
      </c>
      <c r="K51" s="88">
        <f t="shared" si="10"/>
        <v>3.6179999999999999</v>
      </c>
      <c r="L51" s="88">
        <f t="shared" si="10"/>
        <v>3.2329999999999997</v>
      </c>
      <c r="M51" s="88">
        <f t="shared" si="10"/>
        <v>2.7289999999999996</v>
      </c>
      <c r="N51" s="88">
        <f t="shared" si="10"/>
        <v>3.35</v>
      </c>
      <c r="O51" s="88">
        <f t="shared" si="10"/>
        <v>7.1539999999999999</v>
      </c>
      <c r="P51" s="88">
        <f t="shared" si="10"/>
        <v>5.4220000000000006</v>
      </c>
      <c r="Q51" s="88">
        <f t="shared" si="10"/>
        <v>10.222999999999999</v>
      </c>
      <c r="R51" s="88">
        <f t="shared" si="10"/>
        <v>18.809000000000001</v>
      </c>
      <c r="S51" s="88">
        <f t="shared" si="10"/>
        <v>18.131</v>
      </c>
      <c r="T51" s="88">
        <f t="shared" si="10"/>
        <v>26.920999999999999</v>
      </c>
      <c r="U51" s="88">
        <f t="shared" si="10"/>
        <v>6.7469999999999999</v>
      </c>
      <c r="V51" s="88">
        <f t="shared" si="10"/>
        <v>5</v>
      </c>
      <c r="W51" s="88">
        <f t="shared" si="10"/>
        <v>8</v>
      </c>
      <c r="X51" s="88">
        <f t="shared" si="10"/>
        <v>16.873000000000001</v>
      </c>
      <c r="Y51" s="88">
        <f t="shared" si="10"/>
        <v>17.748000000000001</v>
      </c>
      <c r="Z51" s="89" t="str">
        <f t="shared" si="10"/>
        <v/>
      </c>
      <c r="AA51" s="104">
        <f>SUM(B51:Z51)</f>
        <v>568.4670000000001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19.899999999999999</v>
      </c>
      <c r="C4" s="18">
        <v>14.811999999999999</v>
      </c>
      <c r="D4" s="18">
        <v>25.898</v>
      </c>
      <c r="E4" s="18">
        <v>30.512</v>
      </c>
      <c r="F4" s="18">
        <v>55.639999999999993</v>
      </c>
      <c r="G4" s="18">
        <v>33.238999999999997</v>
      </c>
      <c r="H4" s="18">
        <v>158.619</v>
      </c>
      <c r="I4" s="18">
        <v>58.804999999999993</v>
      </c>
      <c r="J4" s="18">
        <v>17.084</v>
      </c>
      <c r="K4" s="18">
        <v>3.6180000000000003</v>
      </c>
      <c r="L4" s="18">
        <v>3.2330000000000001</v>
      </c>
      <c r="M4" s="18">
        <v>2.7289999999999996</v>
      </c>
      <c r="N4" s="18">
        <v>3.35</v>
      </c>
      <c r="O4" s="18">
        <v>7.1540000000000008</v>
      </c>
      <c r="P4" s="18">
        <v>5.4220000000000006</v>
      </c>
      <c r="Q4" s="18">
        <v>10.223000000000001</v>
      </c>
      <c r="R4" s="18">
        <v>18.809000000000001</v>
      </c>
      <c r="S4" s="18">
        <v>18.128</v>
      </c>
      <c r="T4" s="18">
        <v>26.920999999999999</v>
      </c>
      <c r="U4" s="18">
        <v>6.7469999999999999</v>
      </c>
      <c r="V4" s="18">
        <v>5</v>
      </c>
      <c r="W4" s="18">
        <v>8</v>
      </c>
      <c r="X4" s="18">
        <v>16.872999999999998</v>
      </c>
      <c r="Y4" s="18">
        <v>17.747999999999998</v>
      </c>
      <c r="Z4" s="19"/>
      <c r="AA4" s="20">
        <f>SUM(B4:Z4)</f>
        <v>568.46400000000017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122.79</v>
      </c>
      <c r="C7" s="28">
        <v>110.55</v>
      </c>
      <c r="D7" s="28">
        <v>101.25</v>
      </c>
      <c r="E7" s="28">
        <v>101.05</v>
      </c>
      <c r="F7" s="28">
        <v>100.08</v>
      </c>
      <c r="G7" s="28">
        <v>97.45</v>
      </c>
      <c r="H7" s="28">
        <v>88.07</v>
      </c>
      <c r="I7" s="28">
        <v>73.13</v>
      </c>
      <c r="J7" s="28">
        <v>15.75</v>
      </c>
      <c r="K7" s="28">
        <v>0.04</v>
      </c>
      <c r="L7" s="28">
        <v>0.02</v>
      </c>
      <c r="M7" s="28">
        <v>0.01</v>
      </c>
      <c r="N7" s="28">
        <v>0.04</v>
      </c>
      <c r="O7" s="28">
        <v>0.03</v>
      </c>
      <c r="P7" s="28">
        <v>0.02</v>
      </c>
      <c r="Q7" s="28">
        <v>0.03</v>
      </c>
      <c r="R7" s="28">
        <v>0.04</v>
      </c>
      <c r="S7" s="28">
        <v>51.99</v>
      </c>
      <c r="T7" s="28">
        <v>86.77</v>
      </c>
      <c r="U7" s="28">
        <v>109.1</v>
      </c>
      <c r="V7" s="28">
        <v>139.88999999999999</v>
      </c>
      <c r="W7" s="28">
        <v>114.64</v>
      </c>
      <c r="X7" s="28">
        <v>84</v>
      </c>
      <c r="Y7" s="28">
        <v>73.98</v>
      </c>
      <c r="Z7" s="29"/>
      <c r="AA7" s="30">
        <f>IF(SUM(B7:Z7)&lt;&gt;0,AVERAGEIF(B7:Z7,"&lt;&gt;"""),"")</f>
        <v>61.28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8.7349999999999994</v>
      </c>
      <c r="E12" s="52">
        <v>17.391999999999999</v>
      </c>
      <c r="F12" s="52">
        <v>45</v>
      </c>
      <c r="G12" s="52">
        <v>21.033000000000001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92.16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>
        <v>1.095</v>
      </c>
      <c r="H14" s="57">
        <v>1.1519999999999999</v>
      </c>
      <c r="I14" s="57">
        <v>56.597999999999999</v>
      </c>
      <c r="J14" s="57">
        <v>15.586</v>
      </c>
      <c r="K14" s="57">
        <v>0.33899999999999997</v>
      </c>
      <c r="L14" s="57">
        <v>4.1000000000000002E-2</v>
      </c>
      <c r="M14" s="57">
        <v>8.6999999999999994E-2</v>
      </c>
      <c r="N14" s="57">
        <v>1.7530000000000001</v>
      </c>
      <c r="O14" s="57">
        <v>1.8129999999999999</v>
      </c>
      <c r="P14" s="57">
        <v>3.33</v>
      </c>
      <c r="Q14" s="57">
        <v>1.903</v>
      </c>
      <c r="R14" s="57">
        <v>0.03</v>
      </c>
      <c r="S14" s="57"/>
      <c r="T14" s="57">
        <v>3.5219999999999998</v>
      </c>
      <c r="U14" s="57">
        <v>0.20200000000000001</v>
      </c>
      <c r="V14" s="57">
        <v>2.8000000000000001E-2</v>
      </c>
      <c r="W14" s="57">
        <v>4.3999999999999997E-2</v>
      </c>
      <c r="X14" s="57">
        <v>3.1259999999999999</v>
      </c>
      <c r="Y14" s="57">
        <v>9.968</v>
      </c>
      <c r="Z14" s="58"/>
      <c r="AA14" s="59">
        <f t="shared" si="0"/>
        <v>100.61700000000002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8.7349999999999994</v>
      </c>
      <c r="E16" s="62">
        <f t="shared" si="1"/>
        <v>17.391999999999999</v>
      </c>
      <c r="F16" s="62">
        <f t="shared" si="1"/>
        <v>45</v>
      </c>
      <c r="G16" s="62">
        <f t="shared" si="1"/>
        <v>22.128</v>
      </c>
      <c r="H16" s="62">
        <f t="shared" si="1"/>
        <v>1.1519999999999999</v>
      </c>
      <c r="I16" s="62">
        <f t="shared" si="1"/>
        <v>56.597999999999999</v>
      </c>
      <c r="J16" s="62">
        <f t="shared" si="1"/>
        <v>15.586</v>
      </c>
      <c r="K16" s="62">
        <f t="shared" si="1"/>
        <v>0.33899999999999997</v>
      </c>
      <c r="L16" s="62">
        <f t="shared" si="1"/>
        <v>4.1000000000000002E-2</v>
      </c>
      <c r="M16" s="62">
        <f t="shared" si="1"/>
        <v>8.6999999999999994E-2</v>
      </c>
      <c r="N16" s="62">
        <f t="shared" si="1"/>
        <v>1.7530000000000001</v>
      </c>
      <c r="O16" s="62">
        <f t="shared" si="1"/>
        <v>1.8129999999999999</v>
      </c>
      <c r="P16" s="62">
        <f t="shared" si="1"/>
        <v>3.33</v>
      </c>
      <c r="Q16" s="62">
        <f t="shared" si="1"/>
        <v>1.903</v>
      </c>
      <c r="R16" s="62">
        <f t="shared" si="1"/>
        <v>0.03</v>
      </c>
      <c r="S16" s="62">
        <f t="shared" si="1"/>
        <v>0</v>
      </c>
      <c r="T16" s="62">
        <f t="shared" si="1"/>
        <v>3.5219999999999998</v>
      </c>
      <c r="U16" s="62">
        <f t="shared" si="1"/>
        <v>0.20200000000000001</v>
      </c>
      <c r="V16" s="62">
        <f t="shared" si="1"/>
        <v>2.8000000000000001E-2</v>
      </c>
      <c r="W16" s="62">
        <f t="shared" si="1"/>
        <v>4.3999999999999997E-2</v>
      </c>
      <c r="X16" s="62">
        <f t="shared" si="1"/>
        <v>3.1259999999999999</v>
      </c>
      <c r="Y16" s="62">
        <f t="shared" si="1"/>
        <v>9.968</v>
      </c>
      <c r="Z16" s="63" t="str">
        <f t="shared" si="1"/>
        <v/>
      </c>
      <c r="AA16" s="64">
        <f>SUM(AA10:AA15)</f>
        <v>192.77700000000002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3.0680000000000001</v>
      </c>
      <c r="E20" s="77">
        <v>3.0259999999999998</v>
      </c>
      <c r="F20" s="77">
        <v>4.3040000000000003</v>
      </c>
      <c r="G20" s="77">
        <v>4.7539999999999996</v>
      </c>
      <c r="H20" s="77"/>
      <c r="I20" s="77"/>
      <c r="J20" s="77"/>
      <c r="K20" s="77"/>
      <c r="L20" s="77"/>
      <c r="M20" s="77"/>
      <c r="N20" s="77"/>
      <c r="O20" s="77"/>
      <c r="P20" s="77"/>
      <c r="Q20" s="77">
        <v>0.72799999999999998</v>
      </c>
      <c r="R20" s="77">
        <v>4.3179999999999996</v>
      </c>
      <c r="S20" s="77"/>
      <c r="T20" s="77">
        <v>0.82099999999999995</v>
      </c>
      <c r="U20" s="77"/>
      <c r="V20" s="77"/>
      <c r="W20" s="77"/>
      <c r="X20" s="77">
        <v>1.7</v>
      </c>
      <c r="Y20" s="77">
        <v>3.2</v>
      </c>
      <c r="Z20" s="78"/>
      <c r="AA20" s="79">
        <f t="shared" si="2"/>
        <v>25.919</v>
      </c>
    </row>
    <row r="21" spans="1:27" ht="25.15" customHeight="1" x14ac:dyDescent="0.2">
      <c r="A21" s="75" t="s">
        <v>16</v>
      </c>
      <c r="B21" s="80"/>
      <c r="C21" s="81">
        <v>3.2120000000000002</v>
      </c>
      <c r="D21" s="81">
        <v>5.0949999999999998</v>
      </c>
      <c r="E21" s="81">
        <v>4.9939999999999998</v>
      </c>
      <c r="F21" s="81">
        <v>6.3360000000000003</v>
      </c>
      <c r="G21" s="81">
        <v>6.3570000000000002</v>
      </c>
      <c r="H21" s="81">
        <v>1.167</v>
      </c>
      <c r="I21" s="81">
        <v>2.2069999999999999</v>
      </c>
      <c r="J21" s="81">
        <v>1.498</v>
      </c>
      <c r="K21" s="81">
        <v>3.2790000000000004</v>
      </c>
      <c r="L21" s="81">
        <v>3.1920000000000002</v>
      </c>
      <c r="M21" s="81">
        <v>2.6419999999999999</v>
      </c>
      <c r="N21" s="81">
        <v>1.597</v>
      </c>
      <c r="O21" s="81">
        <v>5.3410000000000002</v>
      </c>
      <c r="P21" s="81">
        <v>2.0920000000000001</v>
      </c>
      <c r="Q21" s="81">
        <v>7.5920000000000005</v>
      </c>
      <c r="R21" s="81">
        <v>14.461</v>
      </c>
      <c r="S21" s="81">
        <v>18.128</v>
      </c>
      <c r="T21" s="81">
        <v>22.577999999999999</v>
      </c>
      <c r="U21" s="81">
        <v>6.5449999999999999</v>
      </c>
      <c r="V21" s="81">
        <v>4.9720000000000004</v>
      </c>
      <c r="W21" s="81">
        <v>7.9560000000000004</v>
      </c>
      <c r="X21" s="81">
        <v>12.047000000000001</v>
      </c>
      <c r="Y21" s="81">
        <v>4.58</v>
      </c>
      <c r="Z21" s="78"/>
      <c r="AA21" s="79">
        <f t="shared" si="2"/>
        <v>147.86800000000002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3.2120000000000002</v>
      </c>
      <c r="D25" s="88">
        <f t="shared" si="3"/>
        <v>8.1630000000000003</v>
      </c>
      <c r="E25" s="88">
        <f t="shared" si="3"/>
        <v>8.02</v>
      </c>
      <c r="F25" s="88">
        <f t="shared" si="3"/>
        <v>10.64</v>
      </c>
      <c r="G25" s="88">
        <f t="shared" si="3"/>
        <v>11.111000000000001</v>
      </c>
      <c r="H25" s="88">
        <f t="shared" si="3"/>
        <v>1.167</v>
      </c>
      <c r="I25" s="88">
        <f t="shared" si="3"/>
        <v>2.2069999999999999</v>
      </c>
      <c r="J25" s="88">
        <f t="shared" si="3"/>
        <v>1.498</v>
      </c>
      <c r="K25" s="88">
        <f t="shared" si="3"/>
        <v>3.2790000000000004</v>
      </c>
      <c r="L25" s="88">
        <f t="shared" si="3"/>
        <v>3.1920000000000002</v>
      </c>
      <c r="M25" s="88">
        <f t="shared" si="3"/>
        <v>2.6419999999999999</v>
      </c>
      <c r="N25" s="88">
        <f t="shared" si="3"/>
        <v>1.597</v>
      </c>
      <c r="O25" s="88">
        <f t="shared" si="3"/>
        <v>5.3410000000000002</v>
      </c>
      <c r="P25" s="88">
        <f t="shared" si="3"/>
        <v>2.0920000000000001</v>
      </c>
      <c r="Q25" s="88">
        <f t="shared" si="3"/>
        <v>8.32</v>
      </c>
      <c r="R25" s="88">
        <f t="shared" si="3"/>
        <v>18.779</v>
      </c>
      <c r="S25" s="88">
        <f t="shared" si="3"/>
        <v>18.128</v>
      </c>
      <c r="T25" s="88">
        <f t="shared" si="3"/>
        <v>23.399000000000001</v>
      </c>
      <c r="U25" s="88">
        <f t="shared" si="3"/>
        <v>6.5449999999999999</v>
      </c>
      <c r="V25" s="88">
        <f t="shared" si="3"/>
        <v>4.9720000000000004</v>
      </c>
      <c r="W25" s="88">
        <f t="shared" si="3"/>
        <v>7.9560000000000004</v>
      </c>
      <c r="X25" s="88">
        <f t="shared" si="3"/>
        <v>13.747</v>
      </c>
      <c r="Y25" s="88">
        <f t="shared" si="3"/>
        <v>7.78</v>
      </c>
      <c r="Z25" s="89">
        <f t="shared" si="3"/>
        <v>0</v>
      </c>
      <c r="AA25" s="90">
        <f t="shared" si="3"/>
        <v>173.78700000000003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>
        <v>3.2120000000000002</v>
      </c>
      <c r="D29" s="77">
        <v>16.898</v>
      </c>
      <c r="E29" s="77">
        <v>25.411999999999999</v>
      </c>
      <c r="F29" s="77">
        <v>55.64</v>
      </c>
      <c r="G29" s="77">
        <v>33.238999999999997</v>
      </c>
      <c r="H29" s="77">
        <v>2.319</v>
      </c>
      <c r="I29" s="77">
        <v>58.805</v>
      </c>
      <c r="J29" s="77">
        <v>17.084</v>
      </c>
      <c r="K29" s="77">
        <v>3.6179999999999999</v>
      </c>
      <c r="L29" s="77">
        <v>3.2330000000000001</v>
      </c>
      <c r="M29" s="77">
        <v>2.7290000000000001</v>
      </c>
      <c r="N29" s="77">
        <v>3.35</v>
      </c>
      <c r="O29" s="77">
        <v>7.1539999999999999</v>
      </c>
      <c r="P29" s="77">
        <v>5.4219999999999997</v>
      </c>
      <c r="Q29" s="77">
        <v>10.223000000000001</v>
      </c>
      <c r="R29" s="77">
        <v>18.809000000000001</v>
      </c>
      <c r="S29" s="77">
        <v>18.128</v>
      </c>
      <c r="T29" s="77">
        <v>26.920999999999999</v>
      </c>
      <c r="U29" s="77">
        <v>6.7469999999999999</v>
      </c>
      <c r="V29" s="77">
        <v>5</v>
      </c>
      <c r="W29" s="77">
        <v>8</v>
      </c>
      <c r="X29" s="77">
        <v>16.873000000000001</v>
      </c>
      <c r="Y29" s="77">
        <v>17.748000000000001</v>
      </c>
      <c r="Z29" s="78"/>
      <c r="AA29" s="79">
        <f>SUM(B29:Z29)</f>
        <v>366.56400000000002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3.2120000000000002</v>
      </c>
      <c r="D31" s="62">
        <f t="shared" si="4"/>
        <v>16.898</v>
      </c>
      <c r="E31" s="62">
        <f t="shared" si="4"/>
        <v>25.411999999999999</v>
      </c>
      <c r="F31" s="62">
        <f t="shared" si="4"/>
        <v>55.64</v>
      </c>
      <c r="G31" s="62">
        <f t="shared" si="4"/>
        <v>33.238999999999997</v>
      </c>
      <c r="H31" s="62">
        <f t="shared" si="4"/>
        <v>2.319</v>
      </c>
      <c r="I31" s="62">
        <f t="shared" si="4"/>
        <v>58.805</v>
      </c>
      <c r="J31" s="62">
        <f t="shared" si="4"/>
        <v>17.084</v>
      </c>
      <c r="K31" s="62">
        <f t="shared" si="4"/>
        <v>3.6179999999999999</v>
      </c>
      <c r="L31" s="62">
        <f t="shared" si="4"/>
        <v>3.2330000000000001</v>
      </c>
      <c r="M31" s="62">
        <f t="shared" si="4"/>
        <v>2.7290000000000001</v>
      </c>
      <c r="N31" s="62">
        <f t="shared" si="4"/>
        <v>3.35</v>
      </c>
      <c r="O31" s="62">
        <f t="shared" si="4"/>
        <v>7.1539999999999999</v>
      </c>
      <c r="P31" s="62">
        <f t="shared" si="4"/>
        <v>5.4219999999999997</v>
      </c>
      <c r="Q31" s="62">
        <f t="shared" si="4"/>
        <v>10.223000000000001</v>
      </c>
      <c r="R31" s="62">
        <f t="shared" si="4"/>
        <v>18.809000000000001</v>
      </c>
      <c r="S31" s="62">
        <f t="shared" si="4"/>
        <v>18.128</v>
      </c>
      <c r="T31" s="62">
        <f t="shared" si="4"/>
        <v>26.920999999999999</v>
      </c>
      <c r="U31" s="62">
        <f t="shared" si="4"/>
        <v>6.7469999999999999</v>
      </c>
      <c r="V31" s="62">
        <f t="shared" si="4"/>
        <v>5</v>
      </c>
      <c r="W31" s="62">
        <f t="shared" si="4"/>
        <v>8</v>
      </c>
      <c r="X31" s="62">
        <f t="shared" si="4"/>
        <v>16.873000000000001</v>
      </c>
      <c r="Y31" s="62">
        <f t="shared" si="4"/>
        <v>17.748000000000001</v>
      </c>
      <c r="Z31" s="63">
        <f t="shared" si="4"/>
        <v>0</v>
      </c>
      <c r="AA31" s="64">
        <f t="shared" si="4"/>
        <v>366.56400000000002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19.899999999999999</v>
      </c>
      <c r="C38" s="99">
        <v>11.6</v>
      </c>
      <c r="D38" s="99">
        <v>9</v>
      </c>
      <c r="E38" s="99">
        <v>5.0999999999999996</v>
      </c>
      <c r="F38" s="99"/>
      <c r="G38" s="99"/>
      <c r="H38" s="99">
        <v>156.30000000000001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201.9</v>
      </c>
    </row>
    <row r="39" spans="1:27" ht="30" customHeight="1" thickBot="1" x14ac:dyDescent="0.25">
      <c r="A39" s="86" t="s">
        <v>45</v>
      </c>
      <c r="B39" s="87">
        <f t="shared" ref="B39:Z39" si="6">SUM(B34:B38)</f>
        <v>19.899999999999999</v>
      </c>
      <c r="C39" s="88">
        <f t="shared" si="6"/>
        <v>11.6</v>
      </c>
      <c r="D39" s="88">
        <f t="shared" si="6"/>
        <v>9</v>
      </c>
      <c r="E39" s="88">
        <f t="shared" si="6"/>
        <v>5.0999999999999996</v>
      </c>
      <c r="F39" s="88">
        <f t="shared" si="6"/>
        <v>0</v>
      </c>
      <c r="G39" s="88">
        <f t="shared" si="6"/>
        <v>0</v>
      </c>
      <c r="H39" s="88">
        <f t="shared" si="6"/>
        <v>156.30000000000001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19.899999999999999</v>
      </c>
      <c r="C46" s="99">
        <v>11.6</v>
      </c>
      <c r="D46" s="99">
        <v>9</v>
      </c>
      <c r="E46" s="99">
        <v>5.0999999999999996</v>
      </c>
      <c r="F46" s="99"/>
      <c r="G46" s="99"/>
      <c r="H46" s="99">
        <v>156.30000000000001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201.9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19.899999999999999</v>
      </c>
      <c r="C48" s="88">
        <f t="shared" ref="C48:Z48" si="8">SUM(C42:C47)</f>
        <v>11.6</v>
      </c>
      <c r="D48" s="88">
        <f t="shared" si="8"/>
        <v>9</v>
      </c>
      <c r="E48" s="88">
        <f t="shared" si="8"/>
        <v>5.0999999999999996</v>
      </c>
      <c r="F48" s="88">
        <f t="shared" si="8"/>
        <v>0</v>
      </c>
      <c r="G48" s="88">
        <f t="shared" si="8"/>
        <v>0</v>
      </c>
      <c r="H48" s="88">
        <f t="shared" si="8"/>
        <v>156.30000000000001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201.9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19.899999999999999</v>
      </c>
      <c r="C51" s="88">
        <f t="shared" si="10"/>
        <v>14.811999999999999</v>
      </c>
      <c r="D51" s="88">
        <f t="shared" si="10"/>
        <v>25.898</v>
      </c>
      <c r="E51" s="88">
        <f t="shared" si="10"/>
        <v>30.512</v>
      </c>
      <c r="F51" s="88">
        <f t="shared" si="10"/>
        <v>55.64</v>
      </c>
      <c r="G51" s="88">
        <f t="shared" si="10"/>
        <v>33.239000000000004</v>
      </c>
      <c r="H51" s="88">
        <f t="shared" si="10"/>
        <v>158.619</v>
      </c>
      <c r="I51" s="88">
        <f t="shared" si="10"/>
        <v>58.805</v>
      </c>
      <c r="J51" s="88">
        <f t="shared" si="10"/>
        <v>17.084</v>
      </c>
      <c r="K51" s="88">
        <f t="shared" si="10"/>
        <v>3.6180000000000003</v>
      </c>
      <c r="L51" s="88">
        <f t="shared" si="10"/>
        <v>3.2330000000000001</v>
      </c>
      <c r="M51" s="88">
        <f t="shared" si="10"/>
        <v>2.7290000000000001</v>
      </c>
      <c r="N51" s="88">
        <f t="shared" si="10"/>
        <v>3.35</v>
      </c>
      <c r="O51" s="88">
        <f t="shared" si="10"/>
        <v>7.1539999999999999</v>
      </c>
      <c r="P51" s="88">
        <f t="shared" si="10"/>
        <v>5.4220000000000006</v>
      </c>
      <c r="Q51" s="88">
        <f t="shared" si="10"/>
        <v>10.223000000000001</v>
      </c>
      <c r="R51" s="88">
        <f t="shared" si="10"/>
        <v>18.809000000000001</v>
      </c>
      <c r="S51" s="88">
        <f t="shared" si="10"/>
        <v>18.128</v>
      </c>
      <c r="T51" s="88">
        <f t="shared" si="10"/>
        <v>26.920999999999999</v>
      </c>
      <c r="U51" s="88">
        <f t="shared" si="10"/>
        <v>6.7469999999999999</v>
      </c>
      <c r="V51" s="88">
        <f t="shared" si="10"/>
        <v>5</v>
      </c>
      <c r="W51" s="88">
        <f t="shared" si="10"/>
        <v>8</v>
      </c>
      <c r="X51" s="88">
        <f t="shared" si="10"/>
        <v>16.873000000000001</v>
      </c>
      <c r="Y51" s="88">
        <f t="shared" si="10"/>
        <v>17.748000000000001</v>
      </c>
      <c r="Z51" s="89">
        <f t="shared" si="10"/>
        <v>0</v>
      </c>
      <c r="AA51" s="104">
        <f>SUM(B51:Z51)</f>
        <v>568.46400000000017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19.899999999999999</v>
      </c>
      <c r="C4" s="18">
        <v>11.6</v>
      </c>
      <c r="D4" s="18">
        <v>9</v>
      </c>
      <c r="E4" s="18">
        <v>5.0999999999999996</v>
      </c>
      <c r="F4" s="18">
        <v>-28.8</v>
      </c>
      <c r="G4" s="18">
        <v>-14.5</v>
      </c>
      <c r="H4" s="18">
        <v>156.30000000000001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-16.3</v>
      </c>
      <c r="T4" s="18"/>
      <c r="U4" s="18"/>
      <c r="V4" s="18"/>
      <c r="W4" s="18"/>
      <c r="X4" s="18"/>
      <c r="Y4" s="18"/>
      <c r="Z4" s="19"/>
      <c r="AA4" s="111">
        <f>SUM(B4:Z4)</f>
        <v>142.30000000000001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122.79</v>
      </c>
      <c r="C7" s="117">
        <v>110.55</v>
      </c>
      <c r="D7" s="117">
        <v>101.25</v>
      </c>
      <c r="E7" s="117">
        <v>101.05</v>
      </c>
      <c r="F7" s="117">
        <v>100.08</v>
      </c>
      <c r="G7" s="117">
        <v>97.45</v>
      </c>
      <c r="H7" s="117">
        <v>88.07</v>
      </c>
      <c r="I7" s="117">
        <v>73.13</v>
      </c>
      <c r="J7" s="117">
        <v>15.75</v>
      </c>
      <c r="K7" s="117">
        <v>0.04</v>
      </c>
      <c r="L7" s="117">
        <v>0.02</v>
      </c>
      <c r="M7" s="117">
        <v>0.01</v>
      </c>
      <c r="N7" s="117">
        <v>0.04</v>
      </c>
      <c r="O7" s="117">
        <v>0.03</v>
      </c>
      <c r="P7" s="117">
        <v>0.02</v>
      </c>
      <c r="Q7" s="117">
        <v>0.03</v>
      </c>
      <c r="R7" s="117">
        <v>0.04</v>
      </c>
      <c r="S7" s="117">
        <v>51.99</v>
      </c>
      <c r="T7" s="117">
        <v>86.77</v>
      </c>
      <c r="U7" s="117">
        <v>109.1</v>
      </c>
      <c r="V7" s="117">
        <v>139.88999999999999</v>
      </c>
      <c r="W7" s="117">
        <v>114.64</v>
      </c>
      <c r="X7" s="117">
        <v>84</v>
      </c>
      <c r="Y7" s="117">
        <v>73.98</v>
      </c>
      <c r="Z7" s="118"/>
      <c r="AA7" s="119">
        <f>IF(SUM(B7:Z7)&lt;&gt;0,AVERAGEIF(B7:Z7,"&lt;&gt;"""),"")</f>
        <v>61.28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>
        <v>28.8</v>
      </c>
      <c r="G15" s="133">
        <v>14.5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16.3</v>
      </c>
      <c r="T15" s="133"/>
      <c r="U15" s="133"/>
      <c r="V15" s="133"/>
      <c r="W15" s="133"/>
      <c r="X15" s="133"/>
      <c r="Y15" s="133"/>
      <c r="Z15" s="131"/>
      <c r="AA15" s="132">
        <f t="shared" si="0"/>
        <v>59.599999999999994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28.8</v>
      </c>
      <c r="G16" s="135">
        <f t="shared" si="1"/>
        <v>14.5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16.3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19.899999999999999</v>
      </c>
      <c r="C23" s="133">
        <v>11.6</v>
      </c>
      <c r="D23" s="133">
        <v>9</v>
      </c>
      <c r="E23" s="133">
        <v>5.0999999999999996</v>
      </c>
      <c r="F23" s="133"/>
      <c r="G23" s="133"/>
      <c r="H23" s="133">
        <v>156.30000000000001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201.9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19.899999999999999</v>
      </c>
      <c r="C24" s="135">
        <f t="shared" si="3"/>
        <v>11.6</v>
      </c>
      <c r="D24" s="135">
        <f t="shared" si="3"/>
        <v>9</v>
      </c>
      <c r="E24" s="135">
        <f t="shared" si="3"/>
        <v>5.0999999999999996</v>
      </c>
      <c r="F24" s="135">
        <f t="shared" si="3"/>
        <v>0</v>
      </c>
      <c r="G24" s="135">
        <f t="shared" si="3"/>
        <v>0</v>
      </c>
      <c r="H24" s="135">
        <f t="shared" si="3"/>
        <v>156.30000000000001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201.9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2024-05-25T20:28:51Z</dcterms:created>
  <dcterms:modified xsi:type="dcterms:W3CDTF">2024-05-25T20:28:53Z</dcterms:modified>
</cp:coreProperties>
</file>