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<sst xmlns="http://schemas.openxmlformats.org/spreadsheetml/2006/main" count="117" uniqueCount="53">
  <si>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24/05/2024 23:20:49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</si>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</sst>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FA-4CAA-B6DA-B90BFD853E8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FA-4CAA-B6DA-B90BFD853E8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39.584000000000003</c:v>
                </c:pt>
                <c:pt idx="1">
                  <c:v>43.058999999999997</c:v>
                </c:pt>
                <c:pt idx="2">
                  <c:v>37.113</c:v>
                </c:pt>
                <c:pt idx="3">
                  <c:v>13.172000000000001</c:v>
                </c:pt>
                <c:pt idx="4">
                  <c:v>13.371</c:v>
                </c:pt>
                <c:pt idx="5">
                  <c:v>29.466999999999999</c:v>
                </c:pt>
                <c:pt idx="6">
                  <c:v>24.6</c:v>
                </c:pt>
                <c:pt idx="7">
                  <c:v>27.89</c:v>
                </c:pt>
                <c:pt idx="17">
                  <c:v>0.53200000000000003</c:v>
                </c:pt>
                <c:pt idx="18">
                  <c:v>22.204000000000001</c:v>
                </c:pt>
                <c:pt idx="19">
                  <c:v>17.8</c:v>
                </c:pt>
                <c:pt idx="20">
                  <c:v>16.338000000000001</c:v>
                </c:pt>
                <c:pt idx="21">
                  <c:v>54</c:v>
                </c:pt>
                <c:pt idx="22">
                  <c:v>38.507999999999996</c:v>
                </c:pt>
                <c:pt idx="23">
                  <c:v>11.317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FA-4CAA-B6DA-B90BFD853E8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FA-4CAA-B6DA-B90BFD853E8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1.7999999999999999E-2</c:v>
                </c:pt>
                <c:pt idx="7">
                  <c:v>6.7000000000000004E-2</c:v>
                </c:pt>
                <c:pt idx="8">
                  <c:v>19.465</c:v>
                </c:pt>
                <c:pt idx="9">
                  <c:v>23.487000000000002</c:v>
                </c:pt>
                <c:pt idx="10">
                  <c:v>22.497</c:v>
                </c:pt>
                <c:pt idx="11">
                  <c:v>22.535000000000004</c:v>
                </c:pt>
                <c:pt idx="12">
                  <c:v>19.640999999999998</c:v>
                </c:pt>
                <c:pt idx="13">
                  <c:v>20.744</c:v>
                </c:pt>
                <c:pt idx="14">
                  <c:v>32.856000000000002</c:v>
                </c:pt>
                <c:pt idx="15">
                  <c:v>10.204000000000001</c:v>
                </c:pt>
                <c:pt idx="16">
                  <c:v>11.972999999999999</c:v>
                </c:pt>
                <c:pt idx="17">
                  <c:v>27.620999999999999</c:v>
                </c:pt>
                <c:pt idx="18">
                  <c:v>0.34200000000000003</c:v>
                </c:pt>
                <c:pt idx="21">
                  <c:v>14.009</c:v>
                </c:pt>
                <c:pt idx="23">
                  <c:v>9.3000000000000007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FA-4CAA-B6DA-B90BFD853E8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FA-4CAA-B6DA-B90BFD853E8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50</c:v>
                </c:pt>
                <c:pt idx="22">
                  <c:v>39.451000000000001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FA-4CAA-B6DA-B90BFD853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39.927999999999997</c:v>
                </c:pt>
                <c:pt idx="1">
                  <c:v>43.225999999999999</c:v>
                </c:pt>
                <c:pt idx="2">
                  <c:v>37.113</c:v>
                </c:pt>
                <c:pt idx="3">
                  <c:v>13.497999999999999</c:v>
                </c:pt>
                <c:pt idx="4">
                  <c:v>13.371</c:v>
                </c:pt>
                <c:pt idx="5">
                  <c:v>29.466999999999999</c:v>
                </c:pt>
                <c:pt idx="6">
                  <c:v>24.781999999999996</c:v>
                </c:pt>
                <c:pt idx="7">
                  <c:v>28.8</c:v>
                </c:pt>
                <c:pt idx="8">
                  <c:v>27.94</c:v>
                </c:pt>
                <c:pt idx="9">
                  <c:v>33.411000000000001</c:v>
                </c:pt>
                <c:pt idx="10">
                  <c:v>22.497</c:v>
                </c:pt>
                <c:pt idx="11">
                  <c:v>22.535</c:v>
                </c:pt>
                <c:pt idx="12">
                  <c:v>19.641000000000002</c:v>
                </c:pt>
                <c:pt idx="13">
                  <c:v>20.744</c:v>
                </c:pt>
                <c:pt idx="14">
                  <c:v>32.856000000000002</c:v>
                </c:pt>
                <c:pt idx="15">
                  <c:v>10.204000000000001</c:v>
                </c:pt>
                <c:pt idx="16">
                  <c:v>11.972999999999999</c:v>
                </c:pt>
                <c:pt idx="17">
                  <c:v>29.08</c:v>
                </c:pt>
                <c:pt idx="18">
                  <c:v>23.280999999999999</c:v>
                </c:pt>
                <c:pt idx="19">
                  <c:v>18.57</c:v>
                </c:pt>
                <c:pt idx="20">
                  <c:v>17.145</c:v>
                </c:pt>
                <c:pt idx="21">
                  <c:v>117.982</c:v>
                </c:pt>
                <c:pt idx="22">
                  <c:v>78.781000000000006</c:v>
                </c:pt>
                <c:pt idx="23">
                  <c:v>20.96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FA-4CAA-B6DA-B90BFD853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90.61</c:v>
                </c:pt>
                <c:pt idx="1">
                  <c:v>87.73</c:v>
                </c:pt>
                <c:pt idx="2">
                  <c:v>87.44</c:v>
                </c:pt>
                <c:pt idx="3">
                  <c:v>83</c:v>
                </c:pt>
                <c:pt idx="4">
                  <c:v>83</c:v>
                </c:pt>
                <c:pt idx="5">
                  <c:v>87.44</c:v>
                </c:pt>
                <c:pt idx="6">
                  <c:v>83.44</c:v>
                </c:pt>
                <c:pt idx="7">
                  <c:v>79.930000000000007</c:v>
                </c:pt>
                <c:pt idx="8">
                  <c:v>39.369999999999997</c:v>
                </c:pt>
                <c:pt idx="9">
                  <c:v>22.5</c:v>
                </c:pt>
                <c:pt idx="10">
                  <c:v>15.63</c:v>
                </c:pt>
                <c:pt idx="11">
                  <c:v>19.12</c:v>
                </c:pt>
                <c:pt idx="12">
                  <c:v>13.74</c:v>
                </c:pt>
                <c:pt idx="13">
                  <c:v>0.04</c:v>
                </c:pt>
                <c:pt idx="14">
                  <c:v>0.04</c:v>
                </c:pt>
                <c:pt idx="15">
                  <c:v>2.5499999999999998</c:v>
                </c:pt>
                <c:pt idx="16">
                  <c:v>16.12</c:v>
                </c:pt>
                <c:pt idx="17">
                  <c:v>75</c:v>
                </c:pt>
                <c:pt idx="18">
                  <c:v>87.08</c:v>
                </c:pt>
                <c:pt idx="19">
                  <c:v>110.7</c:v>
                </c:pt>
                <c:pt idx="20">
                  <c:v>128.31</c:v>
                </c:pt>
                <c:pt idx="21">
                  <c:v>142.83000000000001</c:v>
                </c:pt>
                <c:pt idx="22">
                  <c:v>112</c:v>
                </c:pt>
                <c:pt idx="23">
                  <c:v>102.95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FA-4CAA-B6DA-B90BFD853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39.927999999999997</v>
      </c>
      <c r="C4" s="18">
        <v>43.225999999999999</v>
      </c>
      <c r="D4" s="18">
        <v>37.113</v>
      </c>
      <c r="E4" s="18">
        <v>13.498000000000001</v>
      </c>
      <c r="F4" s="18">
        <v>13.371</v>
      </c>
      <c r="G4" s="18">
        <v>29.466999999999999</v>
      </c>
      <c r="H4" s="18">
        <v>24.782</v>
      </c>
      <c r="I4" s="18">
        <v>28.8</v>
      </c>
      <c r="J4" s="18">
        <v>27.939999999999998</v>
      </c>
      <c r="K4" s="18">
        <v>33.411000000000001</v>
      </c>
      <c r="L4" s="18">
        <v>22.497</v>
      </c>
      <c r="M4" s="18">
        <v>22.535000000000004</v>
      </c>
      <c r="N4" s="18">
        <v>19.640999999999998</v>
      </c>
      <c r="O4" s="18">
        <v>20.744</v>
      </c>
      <c r="P4" s="18">
        <v>32.856000000000002</v>
      </c>
      <c r="Q4" s="18">
        <v>10.204000000000001</v>
      </c>
      <c r="R4" s="18">
        <v>11.972999999999999</v>
      </c>
      <c r="S4" s="18">
        <v>29.08</v>
      </c>
      <c r="T4" s="18">
        <v>23.280999999999999</v>
      </c>
      <c r="U4" s="18">
        <v>18.57</v>
      </c>
      <c r="V4" s="18">
        <v>17.145</v>
      </c>
      <c r="W4" s="18">
        <v>118.009</v>
      </c>
      <c r="X4" s="18">
        <v>78.792000000000002</v>
      </c>
      <c r="Y4" s="18">
        <v>20.96</v>
      </c>
      <c r="Z4" s="19"/>
      <c r="AA4" s="20">
        <f>SUM(B4:Z4)</f>
        <v>737.82300000000021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90.61</v>
      </c>
      <c r="C7" s="28">
        <v>87.73</v>
      </c>
      <c r="D7" s="28">
        <v>87.44</v>
      </c>
      <c r="E7" s="28">
        <v>83</v>
      </c>
      <c r="F7" s="28">
        <v>83</v>
      </c>
      <c r="G7" s="28">
        <v>87.44</v>
      </c>
      <c r="H7" s="28">
        <v>83.44</v>
      </c>
      <c r="I7" s="28">
        <v>79.930000000000007</v>
      </c>
      <c r="J7" s="28">
        <v>39.369999999999997</v>
      </c>
      <c r="K7" s="28">
        <v>22.5</v>
      </c>
      <c r="L7" s="28">
        <v>15.63</v>
      </c>
      <c r="M7" s="28">
        <v>19.12</v>
      </c>
      <c r="N7" s="28">
        <v>13.74</v>
      </c>
      <c r="O7" s="28">
        <v>0.04</v>
      </c>
      <c r="P7" s="28">
        <v>0.04</v>
      </c>
      <c r="Q7" s="28">
        <v>2.5499999999999998</v>
      </c>
      <c r="R7" s="28">
        <v>16.12</v>
      </c>
      <c r="S7" s="28">
        <v>75</v>
      </c>
      <c r="T7" s="28">
        <v>87.08</v>
      </c>
      <c r="U7" s="28">
        <v>110.7</v>
      </c>
      <c r="V7" s="28">
        <v>128.31</v>
      </c>
      <c r="W7" s="28">
        <v>142.83000000000001</v>
      </c>
      <c r="X7" s="28">
        <v>112</v>
      </c>
      <c r="Y7" s="28">
        <v>102.95</v>
      </c>
      <c r="Z7" s="29"/>
      <c r="AA7" s="30">
        <f>IF(SUM(B7:Z7)&lt;&gt;0,AVERAGEIF(B7:Z7,"&lt;&gt;"""),"")</f>
        <v>65.440416666666664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39.584000000000003</v>
      </c>
      <c r="C12" s="52">
        <v>43.058999999999997</v>
      </c>
      <c r="D12" s="52">
        <v>37.113</v>
      </c>
      <c r="E12" s="52">
        <v>13.172000000000001</v>
      </c>
      <c r="F12" s="52">
        <v>13.371</v>
      </c>
      <c r="G12" s="52">
        <v>29.466999999999999</v>
      </c>
      <c r="H12" s="52">
        <v>24.6</v>
      </c>
      <c r="I12" s="52">
        <v>27.89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0.53200000000000003</v>
      </c>
      <c r="T12" s="52">
        <v>22.204000000000001</v>
      </c>
      <c r="U12" s="52">
        <v>17.8</v>
      </c>
      <c r="V12" s="52">
        <v>16.338000000000001</v>
      </c>
      <c r="W12" s="52">
        <v>54</v>
      </c>
      <c r="X12" s="52">
        <v>38.507999999999996</v>
      </c>
      <c r="Y12" s="52">
        <v>11.317</v>
      </c>
      <c r="Z12" s="53"/>
      <c r="AA12" s="54">
        <f t="shared" si="0"/>
        <v>388.95500000000004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50</v>
      </c>
      <c r="X13" s="52">
        <v>39.451000000000001</v>
      </c>
      <c r="Y13" s="52"/>
      <c r="Z13" s="53"/>
      <c r="AA13" s="54">
        <f t="shared" si="0"/>
        <v>89.450999999999993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1.7999999999999999E-2</v>
      </c>
      <c r="I14" s="57">
        <v>6.7000000000000004E-2</v>
      </c>
      <c r="J14" s="57">
        <v>19.465</v>
      </c>
      <c r="K14" s="57">
        <v>23.487000000000002</v>
      </c>
      <c r="L14" s="57">
        <v>22.497</v>
      </c>
      <c r="M14" s="57">
        <v>22.535000000000004</v>
      </c>
      <c r="N14" s="57">
        <v>19.640999999999998</v>
      </c>
      <c r="O14" s="57">
        <v>20.744</v>
      </c>
      <c r="P14" s="57">
        <v>32.856000000000002</v>
      </c>
      <c r="Q14" s="57">
        <v>10.204000000000001</v>
      </c>
      <c r="R14" s="57">
        <v>11.972999999999999</v>
      </c>
      <c r="S14" s="57">
        <v>27.620999999999999</v>
      </c>
      <c r="T14" s="57">
        <v>0.34200000000000003</v>
      </c>
      <c r="U14" s="57"/>
      <c r="V14" s="57"/>
      <c r="W14" s="57">
        <v>14.009</v>
      </c>
      <c r="X14" s="57"/>
      <c r="Y14" s="57">
        <v>9.3000000000000007</v>
      </c>
      <c r="Z14" s="58"/>
      <c r="AA14" s="59">
        <f t="shared" si="0"/>
        <v>234.75900000000007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39.584000000000003</v>
      </c>
      <c r="C16" s="62">
        <f t="shared" ref="C16:Z16" si="1">IF(LEN(C$2)&gt;0,SUM(C10:C15),"")</f>
        <v>43.058999999999997</v>
      </c>
      <c r="D16" s="62">
        <f t="shared" si="1"/>
        <v>37.113</v>
      </c>
      <c r="E16" s="62">
        <f t="shared" si="1"/>
        <v>13.172000000000001</v>
      </c>
      <c r="F16" s="62">
        <f t="shared" si="1"/>
        <v>13.371</v>
      </c>
      <c r="G16" s="62">
        <f t="shared" si="1"/>
        <v>29.466999999999999</v>
      </c>
      <c r="H16" s="62">
        <f t="shared" si="1"/>
        <v>24.618000000000002</v>
      </c>
      <c r="I16" s="62">
        <f t="shared" si="1"/>
        <v>27.957000000000001</v>
      </c>
      <c r="J16" s="62">
        <f t="shared" si="1"/>
        <v>19.465</v>
      </c>
      <c r="K16" s="62">
        <f t="shared" si="1"/>
        <v>23.487000000000002</v>
      </c>
      <c r="L16" s="62">
        <f t="shared" si="1"/>
        <v>22.497</v>
      </c>
      <c r="M16" s="62">
        <f t="shared" si="1"/>
        <v>22.535000000000004</v>
      </c>
      <c r="N16" s="62">
        <f t="shared" si="1"/>
        <v>19.640999999999998</v>
      </c>
      <c r="O16" s="62">
        <f t="shared" si="1"/>
        <v>20.744</v>
      </c>
      <c r="P16" s="62">
        <f t="shared" si="1"/>
        <v>32.856000000000002</v>
      </c>
      <c r="Q16" s="62">
        <f t="shared" si="1"/>
        <v>10.204000000000001</v>
      </c>
      <c r="R16" s="62">
        <f t="shared" si="1"/>
        <v>11.972999999999999</v>
      </c>
      <c r="S16" s="62">
        <f t="shared" si="1"/>
        <v>28.152999999999999</v>
      </c>
      <c r="T16" s="62">
        <f t="shared" si="1"/>
        <v>22.545999999999999</v>
      </c>
      <c r="U16" s="62">
        <f t="shared" si="1"/>
        <v>17.8</v>
      </c>
      <c r="V16" s="62">
        <f t="shared" si="1"/>
        <v>16.338000000000001</v>
      </c>
      <c r="W16" s="62">
        <f t="shared" si="1"/>
        <v>118.009</v>
      </c>
      <c r="X16" s="62">
        <f t="shared" si="1"/>
        <v>77.959000000000003</v>
      </c>
      <c r="Y16" s="62">
        <f t="shared" si="1"/>
        <v>20.617000000000001</v>
      </c>
      <c r="Z16" s="63" t="str">
        <f t="shared" si="1"/>
        <v/>
      </c>
      <c r="AA16" s="64">
        <f>SUM(AA10:AA15)</f>
        <v>713.16500000000019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0.27300000000000002</v>
      </c>
      <c r="Y20" s="77"/>
      <c r="Z20" s="78"/>
      <c r="AA20" s="79">
        <f t="shared" si="2"/>
        <v>0.27300000000000002</v>
      </c>
    </row>
    <row r="21" spans="1:27" ht="25.15" customHeight="1" x14ac:dyDescent="0.2">
      <c r="A21" s="75" t="s">
        <v>16</v>
      </c>
      <c r="B21" s="80">
        <v>0.34399999999999997</v>
      </c>
      <c r="C21" s="81">
        <v>0.16700000000000001</v>
      </c>
      <c r="D21" s="81"/>
      <c r="E21" s="81">
        <v>0.32600000000000001</v>
      </c>
      <c r="F21" s="81"/>
      <c r="G21" s="81"/>
      <c r="H21" s="81">
        <v>0.16400000000000001</v>
      </c>
      <c r="I21" s="81">
        <v>0.84299999999999997</v>
      </c>
      <c r="J21" s="81">
        <v>8.4749999999999996</v>
      </c>
      <c r="K21" s="81">
        <v>9.9239999999999995</v>
      </c>
      <c r="L21" s="81"/>
      <c r="M21" s="81"/>
      <c r="N21" s="81"/>
      <c r="O21" s="81"/>
      <c r="P21" s="81"/>
      <c r="Q21" s="81"/>
      <c r="R21" s="81"/>
      <c r="S21" s="81">
        <v>0.92700000000000005</v>
      </c>
      <c r="T21" s="81">
        <v>0.73499999999999999</v>
      </c>
      <c r="U21" s="81">
        <v>0.77</v>
      </c>
      <c r="V21" s="81">
        <v>0.80700000000000005</v>
      </c>
      <c r="W21" s="81"/>
      <c r="X21" s="81">
        <v>0.56000000000000005</v>
      </c>
      <c r="Y21" s="81">
        <v>0.34300000000000003</v>
      </c>
      <c r="Z21" s="78"/>
      <c r="AA21" s="79">
        <f t="shared" si="2"/>
        <v>24.384999999999994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0.34399999999999997</v>
      </c>
      <c r="C25" s="88">
        <f t="shared" ref="C25:Z25" si="3">IF(LEN(C$2)&gt;0,SUM(C19:C24),"")</f>
        <v>0.16700000000000001</v>
      </c>
      <c r="D25" s="88">
        <f t="shared" si="3"/>
        <v>0</v>
      </c>
      <c r="E25" s="88">
        <f t="shared" si="3"/>
        <v>0.32600000000000001</v>
      </c>
      <c r="F25" s="88">
        <f t="shared" si="3"/>
        <v>0</v>
      </c>
      <c r="G25" s="88">
        <f t="shared" si="3"/>
        <v>0</v>
      </c>
      <c r="H25" s="88">
        <f t="shared" si="3"/>
        <v>0.16400000000000001</v>
      </c>
      <c r="I25" s="88">
        <f t="shared" si="3"/>
        <v>0.84299999999999997</v>
      </c>
      <c r="J25" s="88">
        <f t="shared" si="3"/>
        <v>8.4749999999999996</v>
      </c>
      <c r="K25" s="88">
        <f t="shared" si="3"/>
        <v>9.9239999999999995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0.92700000000000005</v>
      </c>
      <c r="T25" s="88">
        <f t="shared" si="3"/>
        <v>0.73499999999999999</v>
      </c>
      <c r="U25" s="88">
        <f t="shared" si="3"/>
        <v>0.77</v>
      </c>
      <c r="V25" s="88">
        <f t="shared" si="3"/>
        <v>0.80700000000000005</v>
      </c>
      <c r="W25" s="88">
        <f t="shared" si="3"/>
        <v>0</v>
      </c>
      <c r="X25" s="88">
        <f t="shared" si="3"/>
        <v>0.83300000000000007</v>
      </c>
      <c r="Y25" s="88">
        <f t="shared" si="3"/>
        <v>0.34300000000000003</v>
      </c>
      <c r="Z25" s="89" t="str">
        <f t="shared" si="3"/>
        <v/>
      </c>
      <c r="AA25" s="90">
        <f>SUM(AA19:AA24)</f>
        <v>24.657999999999994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39.927999999999997</v>
      </c>
      <c r="C29" s="77">
        <v>43.225999999999999</v>
      </c>
      <c r="D29" s="77">
        <v>37.113</v>
      </c>
      <c r="E29" s="77">
        <v>13.497999999999999</v>
      </c>
      <c r="F29" s="77">
        <v>13.371</v>
      </c>
      <c r="G29" s="77">
        <v>29.466999999999999</v>
      </c>
      <c r="H29" s="77">
        <v>24.782</v>
      </c>
      <c r="I29" s="77">
        <v>28.8</v>
      </c>
      <c r="J29" s="77">
        <v>27.94</v>
      </c>
      <c r="K29" s="77">
        <v>33.411000000000001</v>
      </c>
      <c r="L29" s="77">
        <v>22.497</v>
      </c>
      <c r="M29" s="77">
        <v>22.535</v>
      </c>
      <c r="N29" s="77">
        <v>19.640999999999998</v>
      </c>
      <c r="O29" s="77">
        <v>20.744</v>
      </c>
      <c r="P29" s="77">
        <v>32.856000000000002</v>
      </c>
      <c r="Q29" s="77">
        <v>10.204000000000001</v>
      </c>
      <c r="R29" s="77">
        <v>11.973000000000001</v>
      </c>
      <c r="S29" s="77">
        <v>29.08</v>
      </c>
      <c r="T29" s="77">
        <v>23.280999999999999</v>
      </c>
      <c r="U29" s="77">
        <v>18.57</v>
      </c>
      <c r="V29" s="77">
        <v>17.145</v>
      </c>
      <c r="W29" s="77">
        <v>118.009</v>
      </c>
      <c r="X29" s="77">
        <v>78.792000000000002</v>
      </c>
      <c r="Y29" s="77">
        <v>20.96</v>
      </c>
      <c r="Z29" s="78"/>
      <c r="AA29" s="79">
        <f>SUM(B29:Z29)</f>
        <v>737.82300000000021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39.927999999999997</v>
      </c>
      <c r="C31" s="62">
        <f t="shared" ref="C31:Z31" si="4">IF(LEN(C$2)&gt;0,SUM(C28:C30),"")</f>
        <v>43.225999999999999</v>
      </c>
      <c r="D31" s="62">
        <f t="shared" si="4"/>
        <v>37.113</v>
      </c>
      <c r="E31" s="62">
        <f t="shared" si="4"/>
        <v>13.497999999999999</v>
      </c>
      <c r="F31" s="62">
        <f t="shared" si="4"/>
        <v>13.371</v>
      </c>
      <c r="G31" s="62">
        <f t="shared" si="4"/>
        <v>29.466999999999999</v>
      </c>
      <c r="H31" s="62">
        <f t="shared" si="4"/>
        <v>24.782</v>
      </c>
      <c r="I31" s="62">
        <f t="shared" si="4"/>
        <v>28.8</v>
      </c>
      <c r="J31" s="62">
        <f t="shared" si="4"/>
        <v>27.94</v>
      </c>
      <c r="K31" s="62">
        <f t="shared" si="4"/>
        <v>33.411000000000001</v>
      </c>
      <c r="L31" s="62">
        <f t="shared" si="4"/>
        <v>22.497</v>
      </c>
      <c r="M31" s="62">
        <f t="shared" si="4"/>
        <v>22.535</v>
      </c>
      <c r="N31" s="62">
        <f t="shared" si="4"/>
        <v>19.640999999999998</v>
      </c>
      <c r="O31" s="62">
        <f t="shared" si="4"/>
        <v>20.744</v>
      </c>
      <c r="P31" s="62">
        <f t="shared" si="4"/>
        <v>32.856000000000002</v>
      </c>
      <c r="Q31" s="62">
        <f t="shared" si="4"/>
        <v>10.204000000000001</v>
      </c>
      <c r="R31" s="62">
        <f t="shared" si="4"/>
        <v>11.973000000000001</v>
      </c>
      <c r="S31" s="62">
        <f t="shared" si="4"/>
        <v>29.08</v>
      </c>
      <c r="T31" s="62">
        <f t="shared" si="4"/>
        <v>23.280999999999999</v>
      </c>
      <c r="U31" s="62">
        <f t="shared" si="4"/>
        <v>18.57</v>
      </c>
      <c r="V31" s="62">
        <f t="shared" si="4"/>
        <v>17.145</v>
      </c>
      <c r="W31" s="62">
        <f t="shared" si="4"/>
        <v>118.009</v>
      </c>
      <c r="X31" s="62">
        <f t="shared" si="4"/>
        <v>78.792000000000002</v>
      </c>
      <c r="Y31" s="62">
        <f t="shared" si="4"/>
        <v>20.96</v>
      </c>
      <c r="Z31" s="63" t="str">
        <f t="shared" si="4"/>
        <v/>
      </c>
      <c r="AA31" s="64">
        <f>SUM(AA28:AA30)</f>
        <v>737.82300000000021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39.928000000000004</v>
      </c>
      <c r="C51" s="88">
        <f t="shared" si="10"/>
        <v>43.225999999999999</v>
      </c>
      <c r="D51" s="88">
        <f t="shared" si="10"/>
        <v>37.113</v>
      </c>
      <c r="E51" s="88">
        <f t="shared" si="10"/>
        <v>13.498000000000001</v>
      </c>
      <c r="F51" s="88">
        <f t="shared" si="10"/>
        <v>13.371</v>
      </c>
      <c r="G51" s="88">
        <f t="shared" si="10"/>
        <v>29.466999999999999</v>
      </c>
      <c r="H51" s="88">
        <f t="shared" si="10"/>
        <v>24.782000000000004</v>
      </c>
      <c r="I51" s="88">
        <f t="shared" si="10"/>
        <v>28.8</v>
      </c>
      <c r="J51" s="88">
        <f t="shared" si="10"/>
        <v>27.939999999999998</v>
      </c>
      <c r="K51" s="88">
        <f t="shared" si="10"/>
        <v>33.411000000000001</v>
      </c>
      <c r="L51" s="88">
        <f t="shared" si="10"/>
        <v>22.497</v>
      </c>
      <c r="M51" s="88">
        <f t="shared" si="10"/>
        <v>22.535000000000004</v>
      </c>
      <c r="N51" s="88">
        <f t="shared" si="10"/>
        <v>19.640999999999998</v>
      </c>
      <c r="O51" s="88">
        <f t="shared" si="10"/>
        <v>20.744</v>
      </c>
      <c r="P51" s="88">
        <f t="shared" si="10"/>
        <v>32.856000000000002</v>
      </c>
      <c r="Q51" s="88">
        <f t="shared" si="10"/>
        <v>10.204000000000001</v>
      </c>
      <c r="R51" s="88">
        <f t="shared" si="10"/>
        <v>11.972999999999999</v>
      </c>
      <c r="S51" s="88">
        <f t="shared" si="10"/>
        <v>29.08</v>
      </c>
      <c r="T51" s="88">
        <f t="shared" si="10"/>
        <v>23.280999999999999</v>
      </c>
      <c r="U51" s="88">
        <f t="shared" si="10"/>
        <v>18.57</v>
      </c>
      <c r="V51" s="88">
        <f t="shared" si="10"/>
        <v>17.145</v>
      </c>
      <c r="W51" s="88">
        <f t="shared" si="10"/>
        <v>118.009</v>
      </c>
      <c r="X51" s="88">
        <f t="shared" si="10"/>
        <v>78.792000000000002</v>
      </c>
      <c r="Y51" s="88">
        <f t="shared" si="10"/>
        <v>20.96</v>
      </c>
      <c r="Z51" s="89" t="str">
        <f t="shared" si="10"/>
        <v/>
      </c>
      <c r="AA51" s="104">
        <f>SUM(B51:Z51)</f>
        <v>737.82300000000021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39.927999999999997</v>
      </c>
      <c r="C4" s="18">
        <v>43.225999999999999</v>
      </c>
      <c r="D4" s="18">
        <v>37.113</v>
      </c>
      <c r="E4" s="18">
        <v>13.497999999999999</v>
      </c>
      <c r="F4" s="18">
        <v>13.371</v>
      </c>
      <c r="G4" s="18">
        <v>29.466999999999999</v>
      </c>
      <c r="H4" s="18">
        <v>24.781999999999996</v>
      </c>
      <c r="I4" s="18">
        <v>28.8</v>
      </c>
      <c r="J4" s="18">
        <v>27.94</v>
      </c>
      <c r="K4" s="18">
        <v>33.411000000000001</v>
      </c>
      <c r="L4" s="18">
        <v>22.497</v>
      </c>
      <c r="M4" s="18">
        <v>22.535</v>
      </c>
      <c r="N4" s="18">
        <v>19.641000000000002</v>
      </c>
      <c r="O4" s="18">
        <v>20.744</v>
      </c>
      <c r="P4" s="18">
        <v>32.856000000000002</v>
      </c>
      <c r="Q4" s="18">
        <v>10.204000000000001</v>
      </c>
      <c r="R4" s="18">
        <v>11.972999999999999</v>
      </c>
      <c r="S4" s="18">
        <v>29.08</v>
      </c>
      <c r="T4" s="18">
        <v>23.280999999999999</v>
      </c>
      <c r="U4" s="18">
        <v>18.57</v>
      </c>
      <c r="V4" s="18">
        <v>17.145</v>
      </c>
      <c r="W4" s="18">
        <v>117.982</v>
      </c>
      <c r="X4" s="18">
        <v>78.781000000000006</v>
      </c>
      <c r="Y4" s="18">
        <v>20.96</v>
      </c>
      <c r="Z4" s="19"/>
      <c r="AA4" s="20">
        <f>SUM(B4:Z4)</f>
        <v>737.78500000000008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90.61</v>
      </c>
      <c r="C7" s="28">
        <v>87.73</v>
      </c>
      <c r="D7" s="28">
        <v>87.44</v>
      </c>
      <c r="E7" s="28">
        <v>83</v>
      </c>
      <c r="F7" s="28">
        <v>83</v>
      </c>
      <c r="G7" s="28">
        <v>87.44</v>
      </c>
      <c r="H7" s="28">
        <v>83.44</v>
      </c>
      <c r="I7" s="28">
        <v>79.930000000000007</v>
      </c>
      <c r="J7" s="28">
        <v>39.369999999999997</v>
      </c>
      <c r="K7" s="28">
        <v>22.5</v>
      </c>
      <c r="L7" s="28">
        <v>15.63</v>
      </c>
      <c r="M7" s="28">
        <v>19.12</v>
      </c>
      <c r="N7" s="28">
        <v>13.74</v>
      </c>
      <c r="O7" s="28">
        <v>0.04</v>
      </c>
      <c r="P7" s="28">
        <v>0.04</v>
      </c>
      <c r="Q7" s="28">
        <v>2.5499999999999998</v>
      </c>
      <c r="R7" s="28">
        <v>16.12</v>
      </c>
      <c r="S7" s="28">
        <v>75</v>
      </c>
      <c r="T7" s="28">
        <v>87.08</v>
      </c>
      <c r="U7" s="28">
        <v>110.7</v>
      </c>
      <c r="V7" s="28">
        <v>128.31</v>
      </c>
      <c r="W7" s="28">
        <v>142.83000000000001</v>
      </c>
      <c r="X7" s="28">
        <v>112</v>
      </c>
      <c r="Y7" s="28">
        <v>102.95</v>
      </c>
      <c r="Z7" s="29"/>
      <c r="AA7" s="30">
        <f>IF(SUM(B7:Z7)&lt;&gt;0,AVERAGEIF(B7:Z7,"&lt;&gt;"""),"")</f>
        <v>65.440416666666664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15.891</v>
      </c>
      <c r="C14" s="57">
        <v>22.288999999999998</v>
      </c>
      <c r="D14" s="57">
        <v>13.992999999999999</v>
      </c>
      <c r="E14" s="57">
        <v>3.1359999999999997</v>
      </c>
      <c r="F14" s="57">
        <v>4.7730000000000006</v>
      </c>
      <c r="G14" s="57">
        <v>6.0919999999999996</v>
      </c>
      <c r="H14" s="57">
        <v>9.41</v>
      </c>
      <c r="I14" s="57">
        <v>15.345000000000001</v>
      </c>
      <c r="J14" s="57">
        <v>0.54</v>
      </c>
      <c r="K14" s="57">
        <v>3.2650000000000001</v>
      </c>
      <c r="L14" s="57"/>
      <c r="M14" s="57"/>
      <c r="N14" s="57"/>
      <c r="O14" s="57">
        <v>20.363</v>
      </c>
      <c r="P14" s="57">
        <v>32.668999999999997</v>
      </c>
      <c r="Q14" s="57">
        <v>9.657</v>
      </c>
      <c r="R14" s="57">
        <v>11.79</v>
      </c>
      <c r="S14" s="57">
        <v>3.5830000000000002</v>
      </c>
      <c r="T14" s="57">
        <v>6.18</v>
      </c>
      <c r="U14" s="57">
        <v>1.603</v>
      </c>
      <c r="V14" s="57">
        <v>1.36</v>
      </c>
      <c r="W14" s="57"/>
      <c r="X14" s="57">
        <v>0.89700000000000002</v>
      </c>
      <c r="Y14" s="57">
        <v>3.4980000000000002</v>
      </c>
      <c r="Z14" s="58"/>
      <c r="AA14" s="59">
        <f t="shared" si="0"/>
        <v>186.33400000000003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15.891</v>
      </c>
      <c r="C16" s="62">
        <f t="shared" ref="C16:Z16" si="1">IF(LEN(C$2)&gt;0,SUM(C10:C15),"")</f>
        <v>22.288999999999998</v>
      </c>
      <c r="D16" s="62">
        <f t="shared" si="1"/>
        <v>13.992999999999999</v>
      </c>
      <c r="E16" s="62">
        <f t="shared" si="1"/>
        <v>3.1359999999999997</v>
      </c>
      <c r="F16" s="62">
        <f t="shared" si="1"/>
        <v>4.7730000000000006</v>
      </c>
      <c r="G16" s="62">
        <f t="shared" si="1"/>
        <v>6.0919999999999996</v>
      </c>
      <c r="H16" s="62">
        <f t="shared" si="1"/>
        <v>9.41</v>
      </c>
      <c r="I16" s="62">
        <f t="shared" si="1"/>
        <v>15.345000000000001</v>
      </c>
      <c r="J16" s="62">
        <f t="shared" si="1"/>
        <v>0.54</v>
      </c>
      <c r="K16" s="62">
        <f t="shared" si="1"/>
        <v>3.2650000000000001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20.363</v>
      </c>
      <c r="P16" s="62">
        <f t="shared" si="1"/>
        <v>32.668999999999997</v>
      </c>
      <c r="Q16" s="62">
        <f t="shared" si="1"/>
        <v>9.657</v>
      </c>
      <c r="R16" s="62">
        <f t="shared" si="1"/>
        <v>11.79</v>
      </c>
      <c r="S16" s="62">
        <f t="shared" si="1"/>
        <v>3.5830000000000002</v>
      </c>
      <c r="T16" s="62">
        <f t="shared" si="1"/>
        <v>6.18</v>
      </c>
      <c r="U16" s="62">
        <f t="shared" si="1"/>
        <v>1.603</v>
      </c>
      <c r="V16" s="62">
        <f t="shared" si="1"/>
        <v>1.36</v>
      </c>
      <c r="W16" s="62">
        <f t="shared" si="1"/>
        <v>0</v>
      </c>
      <c r="X16" s="62">
        <f t="shared" si="1"/>
        <v>0.89700000000000002</v>
      </c>
      <c r="Y16" s="62">
        <f t="shared" si="1"/>
        <v>3.4980000000000002</v>
      </c>
      <c r="Z16" s="63" t="str">
        <f t="shared" si="1"/>
        <v/>
      </c>
      <c r="AA16" s="64">
        <f>SUM(AA10:AA15)</f>
        <v>186.33400000000003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2.8029999999999999</v>
      </c>
      <c r="C20" s="77">
        <v>2.843</v>
      </c>
      <c r="D20" s="77">
        <v>5.9390000000000001</v>
      </c>
      <c r="E20" s="77">
        <v>0.746</v>
      </c>
      <c r="F20" s="77">
        <v>1.506</v>
      </c>
      <c r="G20" s="77">
        <v>6.8940000000000001</v>
      </c>
      <c r="H20" s="77">
        <v>3.1840000000000002</v>
      </c>
      <c r="I20" s="77">
        <v>1.905</v>
      </c>
      <c r="J20" s="77">
        <v>2.4390000000000001</v>
      </c>
      <c r="K20" s="77">
        <v>6.5640000000000001</v>
      </c>
      <c r="L20" s="77">
        <v>9.0229999999999997</v>
      </c>
      <c r="M20" s="77">
        <v>8.5779999999999994</v>
      </c>
      <c r="N20" s="77">
        <v>5.8410000000000002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10</v>
      </c>
      <c r="Z20" s="78"/>
      <c r="AA20" s="79">
        <f t="shared" si="2"/>
        <v>68.265000000000015</v>
      </c>
    </row>
    <row r="21" spans="1:27" ht="25.15" customHeight="1" x14ac:dyDescent="0.2">
      <c r="A21" s="75" t="s">
        <v>16</v>
      </c>
      <c r="B21" s="80">
        <v>21.234000000000002</v>
      </c>
      <c r="C21" s="81">
        <v>18.094000000000001</v>
      </c>
      <c r="D21" s="81">
        <v>17.180999999999997</v>
      </c>
      <c r="E21" s="81">
        <v>9.6159999999999997</v>
      </c>
      <c r="F21" s="81">
        <v>7.0919999999999996</v>
      </c>
      <c r="G21" s="81">
        <v>16.480999999999998</v>
      </c>
      <c r="H21" s="81">
        <v>12.188000000000001</v>
      </c>
      <c r="I21" s="81">
        <v>11.55</v>
      </c>
      <c r="J21" s="81">
        <v>24.961000000000002</v>
      </c>
      <c r="K21" s="81">
        <v>23.582000000000001</v>
      </c>
      <c r="L21" s="81">
        <v>13.474</v>
      </c>
      <c r="M21" s="81">
        <v>13.957000000000001</v>
      </c>
      <c r="N21" s="81">
        <v>13.8</v>
      </c>
      <c r="O21" s="81">
        <v>0.38100000000000001</v>
      </c>
      <c r="P21" s="81">
        <v>0.187</v>
      </c>
      <c r="Q21" s="81">
        <v>0.54700000000000004</v>
      </c>
      <c r="R21" s="81">
        <v>0.183</v>
      </c>
      <c r="S21" s="81">
        <v>25.497</v>
      </c>
      <c r="T21" s="81">
        <v>17.100999999999999</v>
      </c>
      <c r="U21" s="81">
        <v>16.966999999999999</v>
      </c>
      <c r="V21" s="81">
        <v>15.785</v>
      </c>
      <c r="W21" s="81">
        <v>19.981999999999999</v>
      </c>
      <c r="X21" s="81">
        <v>5.7839999999999998</v>
      </c>
      <c r="Y21" s="81">
        <v>7.4619999999999997</v>
      </c>
      <c r="Z21" s="78"/>
      <c r="AA21" s="79">
        <f t="shared" si="2"/>
        <v>313.08600000000001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24.037000000000003</v>
      </c>
      <c r="C25" s="88">
        <f t="shared" si="3"/>
        <v>20.937000000000001</v>
      </c>
      <c r="D25" s="88">
        <f t="shared" si="3"/>
        <v>23.119999999999997</v>
      </c>
      <c r="E25" s="88">
        <f t="shared" si="3"/>
        <v>10.362</v>
      </c>
      <c r="F25" s="88">
        <f t="shared" si="3"/>
        <v>8.597999999999999</v>
      </c>
      <c r="G25" s="88">
        <f t="shared" si="3"/>
        <v>23.375</v>
      </c>
      <c r="H25" s="88">
        <f t="shared" si="3"/>
        <v>15.372</v>
      </c>
      <c r="I25" s="88">
        <f t="shared" si="3"/>
        <v>13.455</v>
      </c>
      <c r="J25" s="88">
        <f t="shared" si="3"/>
        <v>27.400000000000002</v>
      </c>
      <c r="K25" s="88">
        <f t="shared" si="3"/>
        <v>30.146000000000001</v>
      </c>
      <c r="L25" s="88">
        <f t="shared" si="3"/>
        <v>22.497</v>
      </c>
      <c r="M25" s="88">
        <f t="shared" si="3"/>
        <v>22.535</v>
      </c>
      <c r="N25" s="88">
        <f t="shared" si="3"/>
        <v>19.641000000000002</v>
      </c>
      <c r="O25" s="88">
        <f t="shared" si="3"/>
        <v>0.38100000000000001</v>
      </c>
      <c r="P25" s="88">
        <f t="shared" si="3"/>
        <v>0.187</v>
      </c>
      <c r="Q25" s="88">
        <f t="shared" si="3"/>
        <v>0.54700000000000004</v>
      </c>
      <c r="R25" s="88">
        <f t="shared" si="3"/>
        <v>0.183</v>
      </c>
      <c r="S25" s="88">
        <f t="shared" si="3"/>
        <v>25.497</v>
      </c>
      <c r="T25" s="88">
        <f t="shared" si="3"/>
        <v>17.100999999999999</v>
      </c>
      <c r="U25" s="88">
        <f t="shared" si="3"/>
        <v>16.966999999999999</v>
      </c>
      <c r="V25" s="88">
        <f t="shared" si="3"/>
        <v>15.785</v>
      </c>
      <c r="W25" s="88">
        <f t="shared" si="3"/>
        <v>19.981999999999999</v>
      </c>
      <c r="X25" s="88">
        <f t="shared" si="3"/>
        <v>5.7839999999999998</v>
      </c>
      <c r="Y25" s="88">
        <f t="shared" si="3"/>
        <v>17.462</v>
      </c>
      <c r="Z25" s="89">
        <f t="shared" si="3"/>
        <v>0</v>
      </c>
      <c r="AA25" s="90">
        <f t="shared" si="3"/>
        <v>381.351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39.927999999999997</v>
      </c>
      <c r="C29" s="77">
        <v>43.225999999999999</v>
      </c>
      <c r="D29" s="77">
        <v>37.113</v>
      </c>
      <c r="E29" s="77">
        <v>13.497999999999999</v>
      </c>
      <c r="F29" s="77">
        <v>13.371</v>
      </c>
      <c r="G29" s="77">
        <v>29.466999999999999</v>
      </c>
      <c r="H29" s="77">
        <v>24.782</v>
      </c>
      <c r="I29" s="77">
        <v>28.8</v>
      </c>
      <c r="J29" s="77">
        <v>27.94</v>
      </c>
      <c r="K29" s="77">
        <v>33.411000000000001</v>
      </c>
      <c r="L29" s="77">
        <v>22.497</v>
      </c>
      <c r="M29" s="77">
        <v>22.535</v>
      </c>
      <c r="N29" s="77">
        <v>19.640999999999998</v>
      </c>
      <c r="O29" s="77">
        <v>20.744</v>
      </c>
      <c r="P29" s="77">
        <v>32.856000000000002</v>
      </c>
      <c r="Q29" s="77">
        <v>10.204000000000001</v>
      </c>
      <c r="R29" s="77">
        <v>11.973000000000001</v>
      </c>
      <c r="S29" s="77">
        <v>29.08</v>
      </c>
      <c r="T29" s="77">
        <v>23.280999999999999</v>
      </c>
      <c r="U29" s="77">
        <v>18.57</v>
      </c>
      <c r="V29" s="77">
        <v>17.145</v>
      </c>
      <c r="W29" s="77">
        <v>19.981999999999999</v>
      </c>
      <c r="X29" s="77">
        <v>6.681</v>
      </c>
      <c r="Y29" s="77">
        <v>20.96</v>
      </c>
      <c r="Z29" s="78"/>
      <c r="AA29" s="79">
        <f>SUM(B29:Z29)</f>
        <v>567.68500000000017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39.927999999999997</v>
      </c>
      <c r="C31" s="62">
        <f t="shared" si="4"/>
        <v>43.225999999999999</v>
      </c>
      <c r="D31" s="62">
        <f t="shared" si="4"/>
        <v>37.113</v>
      </c>
      <c r="E31" s="62">
        <f t="shared" si="4"/>
        <v>13.497999999999999</v>
      </c>
      <c r="F31" s="62">
        <f t="shared" si="4"/>
        <v>13.371</v>
      </c>
      <c r="G31" s="62">
        <f t="shared" si="4"/>
        <v>29.466999999999999</v>
      </c>
      <c r="H31" s="62">
        <f t="shared" si="4"/>
        <v>24.782</v>
      </c>
      <c r="I31" s="62">
        <f t="shared" si="4"/>
        <v>28.8</v>
      </c>
      <c r="J31" s="62">
        <f t="shared" si="4"/>
        <v>27.94</v>
      </c>
      <c r="K31" s="62">
        <f t="shared" si="4"/>
        <v>33.411000000000001</v>
      </c>
      <c r="L31" s="62">
        <f t="shared" si="4"/>
        <v>22.497</v>
      </c>
      <c r="M31" s="62">
        <f t="shared" si="4"/>
        <v>22.535</v>
      </c>
      <c r="N31" s="62">
        <f t="shared" si="4"/>
        <v>19.640999999999998</v>
      </c>
      <c r="O31" s="62">
        <f t="shared" si="4"/>
        <v>20.744</v>
      </c>
      <c r="P31" s="62">
        <f t="shared" si="4"/>
        <v>32.856000000000002</v>
      </c>
      <c r="Q31" s="62">
        <f t="shared" si="4"/>
        <v>10.204000000000001</v>
      </c>
      <c r="R31" s="62">
        <f t="shared" si="4"/>
        <v>11.973000000000001</v>
      </c>
      <c r="S31" s="62">
        <f t="shared" si="4"/>
        <v>29.08</v>
      </c>
      <c r="T31" s="62">
        <f t="shared" si="4"/>
        <v>23.280999999999999</v>
      </c>
      <c r="U31" s="62">
        <f t="shared" si="4"/>
        <v>18.57</v>
      </c>
      <c r="V31" s="62">
        <f t="shared" si="4"/>
        <v>17.145</v>
      </c>
      <c r="W31" s="62">
        <f t="shared" si="4"/>
        <v>19.981999999999999</v>
      </c>
      <c r="X31" s="62">
        <f t="shared" si="4"/>
        <v>6.681</v>
      </c>
      <c r="Y31" s="62">
        <f t="shared" si="4"/>
        <v>20.96</v>
      </c>
      <c r="Z31" s="63">
        <f t="shared" si="4"/>
        <v>0</v>
      </c>
      <c r="AA31" s="64">
        <f t="shared" si="4"/>
        <v>567.68500000000017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98</v>
      </c>
      <c r="X38" s="99">
        <v>72.099999999999994</v>
      </c>
      <c r="Y38" s="99"/>
      <c r="Z38" s="100"/>
      <c r="AA38" s="79">
        <f t="shared" si="5"/>
        <v>170.1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98</v>
      </c>
      <c r="X39" s="88">
        <f t="shared" si="6"/>
        <v>72.099999999999994</v>
      </c>
      <c r="Y39" s="88">
        <f t="shared" si="6"/>
        <v>0</v>
      </c>
      <c r="Z39" s="89">
        <f t="shared" si="6"/>
        <v>0</v>
      </c>
      <c r="AA39" s="90">
        <f t="shared" si="5"/>
        <v>170.1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98</v>
      </c>
      <c r="X46" s="99">
        <v>72.099999999999994</v>
      </c>
      <c r="Y46" s="99"/>
      <c r="Z46" s="100"/>
      <c r="AA46" s="79">
        <f t="shared" si="7"/>
        <v>170.1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98</v>
      </c>
      <c r="X48" s="88">
        <f t="shared" si="8"/>
        <v>72.099999999999994</v>
      </c>
      <c r="Y48" s="88">
        <f t="shared" si="8"/>
        <v>0</v>
      </c>
      <c r="Z48" s="89">
        <f t="shared" si="8"/>
        <v>0</v>
      </c>
      <c r="AA48" s="90">
        <f t="shared" si="7"/>
        <v>170.1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39.928000000000004</v>
      </c>
      <c r="C51" s="88">
        <f t="shared" si="10"/>
        <v>43.225999999999999</v>
      </c>
      <c r="D51" s="88">
        <f t="shared" si="10"/>
        <v>37.113</v>
      </c>
      <c r="E51" s="88">
        <f t="shared" si="10"/>
        <v>13.497999999999999</v>
      </c>
      <c r="F51" s="88">
        <f t="shared" si="10"/>
        <v>13.370999999999999</v>
      </c>
      <c r="G51" s="88">
        <f t="shared" si="10"/>
        <v>29.466999999999999</v>
      </c>
      <c r="H51" s="88">
        <f t="shared" si="10"/>
        <v>24.782</v>
      </c>
      <c r="I51" s="88">
        <f t="shared" si="10"/>
        <v>28.8</v>
      </c>
      <c r="J51" s="88">
        <f t="shared" si="10"/>
        <v>27.94</v>
      </c>
      <c r="K51" s="88">
        <f t="shared" si="10"/>
        <v>33.411000000000001</v>
      </c>
      <c r="L51" s="88">
        <f t="shared" si="10"/>
        <v>22.497</v>
      </c>
      <c r="M51" s="88">
        <f t="shared" si="10"/>
        <v>22.535</v>
      </c>
      <c r="N51" s="88">
        <f t="shared" si="10"/>
        <v>19.641000000000002</v>
      </c>
      <c r="O51" s="88">
        <f t="shared" si="10"/>
        <v>20.744</v>
      </c>
      <c r="P51" s="88">
        <f t="shared" si="10"/>
        <v>32.855999999999995</v>
      </c>
      <c r="Q51" s="88">
        <f t="shared" si="10"/>
        <v>10.204000000000001</v>
      </c>
      <c r="R51" s="88">
        <f t="shared" si="10"/>
        <v>11.972999999999999</v>
      </c>
      <c r="S51" s="88">
        <f t="shared" si="10"/>
        <v>29.08</v>
      </c>
      <c r="T51" s="88">
        <f t="shared" si="10"/>
        <v>23.280999999999999</v>
      </c>
      <c r="U51" s="88">
        <f t="shared" si="10"/>
        <v>18.57</v>
      </c>
      <c r="V51" s="88">
        <f t="shared" si="10"/>
        <v>17.145</v>
      </c>
      <c r="W51" s="88">
        <f t="shared" si="10"/>
        <v>117.982</v>
      </c>
      <c r="X51" s="88">
        <f t="shared" si="10"/>
        <v>78.780999999999992</v>
      </c>
      <c r="Y51" s="88">
        <f t="shared" si="10"/>
        <v>20.96</v>
      </c>
      <c r="Z51" s="89">
        <f t="shared" si="10"/>
        <v>0</v>
      </c>
      <c r="AA51" s="104">
        <f>SUM(B51:Z51)</f>
        <v>737.78500000000008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98</v>
      </c>
      <c r="X4" s="18">
        <v>72.099999999999994</v>
      </c>
      <c r="Y4" s="18"/>
      <c r="Z4" s="19"/>
      <c r="AA4" s="111">
        <f>SUM(B4:Z4)</f>
        <v>170.1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90.61</v>
      </c>
      <c r="C7" s="117">
        <v>87.73</v>
      </c>
      <c r="D7" s="117">
        <v>87.44</v>
      </c>
      <c r="E7" s="117">
        <v>83</v>
      </c>
      <c r="F7" s="117">
        <v>83</v>
      </c>
      <c r="G7" s="117">
        <v>87.44</v>
      </c>
      <c r="H7" s="117">
        <v>83.44</v>
      </c>
      <c r="I7" s="117">
        <v>79.930000000000007</v>
      </c>
      <c r="J7" s="117">
        <v>39.369999999999997</v>
      </c>
      <c r="K7" s="117">
        <v>22.5</v>
      </c>
      <c r="L7" s="117">
        <v>15.63</v>
      </c>
      <c r="M7" s="117">
        <v>19.12</v>
      </c>
      <c r="N7" s="117">
        <v>13.74</v>
      </c>
      <c r="O7" s="117">
        <v>0.04</v>
      </c>
      <c r="P7" s="117">
        <v>0.04</v>
      </c>
      <c r="Q7" s="117">
        <v>2.5499999999999998</v>
      </c>
      <c r="R7" s="117">
        <v>16.12</v>
      </c>
      <c r="S7" s="117">
        <v>75</v>
      </c>
      <c r="T7" s="117">
        <v>87.08</v>
      </c>
      <c r="U7" s="117">
        <v>110.7</v>
      </c>
      <c r="V7" s="117">
        <v>128.31</v>
      </c>
      <c r="W7" s="117">
        <v>142.83000000000001</v>
      </c>
      <c r="X7" s="117">
        <v>112</v>
      </c>
      <c r="Y7" s="117">
        <v>102.95</v>
      </c>
      <c r="Z7" s="118"/>
      <c r="AA7" s="119">
        <f>IF(SUM(B7:Z7)&lt;&gt;0,AVERAGEIF(B7:Z7,"&lt;&gt;"""),"")</f>
        <v>65.440416666666664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98</v>
      </c>
      <c r="X23" s="133">
        <v>72.099999999999994</v>
      </c>
      <c r="Y23" s="133"/>
      <c r="Z23" s="131"/>
      <c r="AA23" s="132">
        <f t="shared" si="2"/>
        <v>170.1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98</v>
      </c>
      <c r="X24" s="135">
        <f t="shared" si="3"/>
        <v>72.099999999999994</v>
      </c>
      <c r="Y24" s="135">
        <f t="shared" si="3"/>
        <v>0</v>
      </c>
      <c r="Z24" s="136" t="str">
        <f t="shared" si="3"/>
        <v/>
      </c>
      <c r="AA24" s="90">
        <f t="shared" si="2"/>
        <v>170.1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2024-05-24T20:20:49Z</dcterms:created>
  <dcterms:modified xsi:type="dcterms:W3CDTF">2024-05-24T20:20:50Z</dcterms:modified>
</cp:coreProperties>
</file>