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2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<sst xmlns="http://schemas.openxmlformats.org/spreadsheetml/2006/main" count="117" uniqueCount="53">
  <si>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23/05/2024 23:18:43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</si>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</sst>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7E7-4701-88FC-6A202918A8C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7E7-4701-88FC-6A202918A8C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42.120999999999995</c:v>
                </c:pt>
                <c:pt idx="1">
                  <c:v>35.998000000000005</c:v>
                </c:pt>
                <c:pt idx="2">
                  <c:v>49.850999999999999</c:v>
                </c:pt>
                <c:pt idx="3">
                  <c:v>31.433</c:v>
                </c:pt>
                <c:pt idx="4">
                  <c:v>40.667000000000002</c:v>
                </c:pt>
                <c:pt idx="5">
                  <c:v>9</c:v>
                </c:pt>
                <c:pt idx="6">
                  <c:v>1</c:v>
                </c:pt>
                <c:pt idx="7">
                  <c:v>14</c:v>
                </c:pt>
                <c:pt idx="8">
                  <c:v>44.999000000000002</c:v>
                </c:pt>
                <c:pt idx="9">
                  <c:v>46.784999999999997</c:v>
                </c:pt>
                <c:pt idx="10">
                  <c:v>22.7</c:v>
                </c:pt>
                <c:pt idx="11">
                  <c:v>27.7</c:v>
                </c:pt>
                <c:pt idx="12">
                  <c:v>24.13</c:v>
                </c:pt>
                <c:pt idx="14">
                  <c:v>13.77</c:v>
                </c:pt>
                <c:pt idx="15">
                  <c:v>11.48</c:v>
                </c:pt>
                <c:pt idx="16">
                  <c:v>24.475999999999999</c:v>
                </c:pt>
                <c:pt idx="17">
                  <c:v>22.591999999999999</c:v>
                </c:pt>
                <c:pt idx="18">
                  <c:v>26.312000000000001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36.051000000000002</c:v>
                </c:pt>
                <c:pt idx="23">
                  <c:v>29.587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E7-4701-88FC-6A202918A8C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</c:v>
                </c:pt>
                <c:pt idx="6">
                  <c:v>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E7-4701-88FC-6A202918A8C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1.6459999999999999</c:v>
                </c:pt>
                <c:pt idx="4">
                  <c:v>1.4999999999999999E-2</c:v>
                </c:pt>
                <c:pt idx="5">
                  <c:v>4.0559999999999992</c:v>
                </c:pt>
                <c:pt idx="6">
                  <c:v>12.375</c:v>
                </c:pt>
                <c:pt idx="7">
                  <c:v>8.8119999999999994</c:v>
                </c:pt>
                <c:pt idx="8">
                  <c:v>0.308</c:v>
                </c:pt>
                <c:pt idx="9">
                  <c:v>8.4000000000000005E-2</c:v>
                </c:pt>
                <c:pt idx="10">
                  <c:v>7.1</c:v>
                </c:pt>
                <c:pt idx="11">
                  <c:v>6.42</c:v>
                </c:pt>
                <c:pt idx="12">
                  <c:v>5.258</c:v>
                </c:pt>
                <c:pt idx="13">
                  <c:v>6.9859999999999998</c:v>
                </c:pt>
                <c:pt idx="14">
                  <c:v>14.573</c:v>
                </c:pt>
                <c:pt idx="15">
                  <c:v>16.471</c:v>
                </c:pt>
                <c:pt idx="16">
                  <c:v>0.71099999999999997</c:v>
                </c:pt>
                <c:pt idx="17">
                  <c:v>8.3090000000000011</c:v>
                </c:pt>
                <c:pt idx="18">
                  <c:v>1.123</c:v>
                </c:pt>
                <c:pt idx="19">
                  <c:v>7.5960000000000001</c:v>
                </c:pt>
                <c:pt idx="20">
                  <c:v>4.1020000000000003</c:v>
                </c:pt>
                <c:pt idx="21">
                  <c:v>4.4190000000000005</c:v>
                </c:pt>
                <c:pt idx="22">
                  <c:v>0.115</c:v>
                </c:pt>
                <c:pt idx="23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E7-4701-88FC-6A202918A8C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7E7-4701-88FC-6A202918A8C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7E7-4701-88FC-6A202918A8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43.366000000000007</c:v>
                </c:pt>
                <c:pt idx="1">
                  <c:v>35.997999999999998</c:v>
                </c:pt>
                <c:pt idx="2">
                  <c:v>53.480999999999995</c:v>
                </c:pt>
                <c:pt idx="3">
                  <c:v>31.937000000000001</c:v>
                </c:pt>
                <c:pt idx="4">
                  <c:v>41.128</c:v>
                </c:pt>
                <c:pt idx="5">
                  <c:v>20.096999999999998</c:v>
                </c:pt>
                <c:pt idx="6">
                  <c:v>20.945</c:v>
                </c:pt>
                <c:pt idx="7">
                  <c:v>35.050999999999995</c:v>
                </c:pt>
                <c:pt idx="8">
                  <c:v>48.387999999999998</c:v>
                </c:pt>
                <c:pt idx="9">
                  <c:v>51.408999999999999</c:v>
                </c:pt>
                <c:pt idx="10">
                  <c:v>34.611999999999995</c:v>
                </c:pt>
                <c:pt idx="11">
                  <c:v>55.92799999999999</c:v>
                </c:pt>
                <c:pt idx="12">
                  <c:v>32.036999999999992</c:v>
                </c:pt>
                <c:pt idx="13">
                  <c:v>15.174000000000001</c:v>
                </c:pt>
                <c:pt idx="14">
                  <c:v>31.193999999999999</c:v>
                </c:pt>
                <c:pt idx="15">
                  <c:v>30.46</c:v>
                </c:pt>
                <c:pt idx="16">
                  <c:v>28.407000000000004</c:v>
                </c:pt>
                <c:pt idx="17">
                  <c:v>32.421999999999997</c:v>
                </c:pt>
                <c:pt idx="18">
                  <c:v>28.542000000000002</c:v>
                </c:pt>
                <c:pt idx="19">
                  <c:v>22.5</c:v>
                </c:pt>
                <c:pt idx="20">
                  <c:v>26.876000000000001</c:v>
                </c:pt>
                <c:pt idx="21">
                  <c:v>17.5</c:v>
                </c:pt>
                <c:pt idx="22">
                  <c:v>37.327000000000005</c:v>
                </c:pt>
                <c:pt idx="23">
                  <c:v>30.388000000000002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7E7-4701-88FC-6A202918A8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91.4</c:v>
                </c:pt>
                <c:pt idx="1">
                  <c:v>91.88</c:v>
                </c:pt>
                <c:pt idx="2">
                  <c:v>91.95</c:v>
                </c:pt>
                <c:pt idx="3">
                  <c:v>82.47</c:v>
                </c:pt>
                <c:pt idx="4">
                  <c:v>83.48</c:v>
                </c:pt>
                <c:pt idx="5">
                  <c:v>105.12</c:v>
                </c:pt>
                <c:pt idx="6">
                  <c:v>127.09</c:v>
                </c:pt>
                <c:pt idx="7">
                  <c:v>123.33</c:v>
                </c:pt>
                <c:pt idx="8">
                  <c:v>84.36</c:v>
                </c:pt>
                <c:pt idx="9">
                  <c:v>71.180000000000007</c:v>
                </c:pt>
                <c:pt idx="10">
                  <c:v>77.540000000000006</c:v>
                </c:pt>
                <c:pt idx="11">
                  <c:v>78.81</c:v>
                </c:pt>
                <c:pt idx="12">
                  <c:v>69</c:v>
                </c:pt>
                <c:pt idx="13">
                  <c:v>65.12</c:v>
                </c:pt>
                <c:pt idx="14">
                  <c:v>73</c:v>
                </c:pt>
                <c:pt idx="15">
                  <c:v>78.92</c:v>
                </c:pt>
                <c:pt idx="16">
                  <c:v>79.900000000000006</c:v>
                </c:pt>
                <c:pt idx="17">
                  <c:v>98</c:v>
                </c:pt>
                <c:pt idx="18">
                  <c:v>113.57</c:v>
                </c:pt>
                <c:pt idx="19">
                  <c:v>152.74</c:v>
                </c:pt>
                <c:pt idx="20">
                  <c:v>155</c:v>
                </c:pt>
                <c:pt idx="21">
                  <c:v>142</c:v>
                </c:pt>
                <c:pt idx="22">
                  <c:v>103.09</c:v>
                </c:pt>
                <c:pt idx="23">
                  <c:v>94.92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7E7-4701-88FC-6A202918A8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43.366</v>
      </c>
      <c r="C4" s="18">
        <v>35.998000000000005</v>
      </c>
      <c r="D4" s="18">
        <v>53.481000000000002</v>
      </c>
      <c r="E4" s="18">
        <v>31.937000000000001</v>
      </c>
      <c r="F4" s="18">
        <v>41.128</v>
      </c>
      <c r="G4" s="18">
        <v>20.056000000000001</v>
      </c>
      <c r="H4" s="18">
        <v>20.978999999999996</v>
      </c>
      <c r="I4" s="18">
        <v>35.050999999999995</v>
      </c>
      <c r="J4" s="18">
        <v>48.388000000000005</v>
      </c>
      <c r="K4" s="18">
        <v>51.408999999999999</v>
      </c>
      <c r="L4" s="18">
        <v>34.612000000000002</v>
      </c>
      <c r="M4" s="18">
        <v>55.927999999999997</v>
      </c>
      <c r="N4" s="18">
        <v>32.036999999999999</v>
      </c>
      <c r="O4" s="18">
        <v>15.173999999999999</v>
      </c>
      <c r="P4" s="18">
        <v>31.193999999999996</v>
      </c>
      <c r="Q4" s="18">
        <v>30.46</v>
      </c>
      <c r="R4" s="18">
        <v>28.406999999999996</v>
      </c>
      <c r="S4" s="18">
        <v>32.422000000000004</v>
      </c>
      <c r="T4" s="18">
        <v>28.542000000000002</v>
      </c>
      <c r="U4" s="18">
        <v>22.486000000000004</v>
      </c>
      <c r="V4" s="18">
        <v>26.876000000000001</v>
      </c>
      <c r="W4" s="18">
        <v>17.536000000000001</v>
      </c>
      <c r="X4" s="18">
        <v>37.327000000000005</v>
      </c>
      <c r="Y4" s="18">
        <v>30.388000000000002</v>
      </c>
      <c r="Z4" s="19"/>
      <c r="AA4" s="20">
        <f>SUM(B4:Z4)</f>
        <v>805.18200000000013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91.4</v>
      </c>
      <c r="C7" s="28">
        <v>91.88</v>
      </c>
      <c r="D7" s="28">
        <v>91.95</v>
      </c>
      <c r="E7" s="28">
        <v>82.47</v>
      </c>
      <c r="F7" s="28">
        <v>83.48</v>
      </c>
      <c r="G7" s="28">
        <v>105.12</v>
      </c>
      <c r="H7" s="28">
        <v>127.09</v>
      </c>
      <c r="I7" s="28">
        <v>123.33</v>
      </c>
      <c r="J7" s="28">
        <v>84.36</v>
      </c>
      <c r="K7" s="28">
        <v>71.180000000000007</v>
      </c>
      <c r="L7" s="28">
        <v>77.540000000000006</v>
      </c>
      <c r="M7" s="28">
        <v>78.81</v>
      </c>
      <c r="N7" s="28">
        <v>69</v>
      </c>
      <c r="O7" s="28">
        <v>65.12</v>
      </c>
      <c r="P7" s="28">
        <v>73</v>
      </c>
      <c r="Q7" s="28">
        <v>78.92</v>
      </c>
      <c r="R7" s="28">
        <v>79.900000000000006</v>
      </c>
      <c r="S7" s="28">
        <v>98</v>
      </c>
      <c r="T7" s="28">
        <v>113.57</v>
      </c>
      <c r="U7" s="28">
        <v>152.74</v>
      </c>
      <c r="V7" s="28">
        <v>155</v>
      </c>
      <c r="W7" s="28">
        <v>142</v>
      </c>
      <c r="X7" s="28">
        <v>103.09</v>
      </c>
      <c r="Y7" s="28">
        <v>94.92</v>
      </c>
      <c r="Z7" s="29"/>
      <c r="AA7" s="30">
        <f>IF(SUM(B7:Z7)&lt;&gt;0,AVERAGEIF(B7:Z7,"&lt;&gt;"""),"")</f>
        <v>97.244583333333352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42.120999999999995</v>
      </c>
      <c r="C12" s="52">
        <v>35.998000000000005</v>
      </c>
      <c r="D12" s="52">
        <v>49.850999999999999</v>
      </c>
      <c r="E12" s="52">
        <v>31.433</v>
      </c>
      <c r="F12" s="52">
        <v>40.667000000000002</v>
      </c>
      <c r="G12" s="52">
        <v>9</v>
      </c>
      <c r="H12" s="52">
        <v>1</v>
      </c>
      <c r="I12" s="52">
        <v>14</v>
      </c>
      <c r="J12" s="52">
        <v>44.999000000000002</v>
      </c>
      <c r="K12" s="52">
        <v>46.784999999999997</v>
      </c>
      <c r="L12" s="52">
        <v>22.7</v>
      </c>
      <c r="M12" s="52">
        <v>27.7</v>
      </c>
      <c r="N12" s="52">
        <v>24.13</v>
      </c>
      <c r="O12" s="52"/>
      <c r="P12" s="52">
        <v>13.77</v>
      </c>
      <c r="Q12" s="52">
        <v>11.48</v>
      </c>
      <c r="R12" s="52">
        <v>24.475999999999999</v>
      </c>
      <c r="S12" s="52">
        <v>22.591999999999999</v>
      </c>
      <c r="T12" s="52">
        <v>26.312000000000001</v>
      </c>
      <c r="U12" s="52">
        <v>12</v>
      </c>
      <c r="V12" s="52">
        <v>12</v>
      </c>
      <c r="W12" s="52">
        <v>12</v>
      </c>
      <c r="X12" s="52">
        <v>36.051000000000002</v>
      </c>
      <c r="Y12" s="52">
        <v>29.587</v>
      </c>
      <c r="Z12" s="53"/>
      <c r="AA12" s="54">
        <f t="shared" si="0"/>
        <v>590.65200000000004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1.6459999999999999</v>
      </c>
      <c r="E14" s="57"/>
      <c r="F14" s="57">
        <v>1.4999999999999999E-2</v>
      </c>
      <c r="G14" s="57">
        <v>4.0559999999999992</v>
      </c>
      <c r="H14" s="57">
        <v>12.375</v>
      </c>
      <c r="I14" s="57">
        <v>8.8119999999999994</v>
      </c>
      <c r="J14" s="57">
        <v>0.308</v>
      </c>
      <c r="K14" s="57">
        <v>8.4000000000000005E-2</v>
      </c>
      <c r="L14" s="57">
        <v>7.1</v>
      </c>
      <c r="M14" s="57">
        <v>6.42</v>
      </c>
      <c r="N14" s="57">
        <v>5.258</v>
      </c>
      <c r="O14" s="57">
        <v>6.9859999999999998</v>
      </c>
      <c r="P14" s="57">
        <v>14.573</v>
      </c>
      <c r="Q14" s="57">
        <v>16.471</v>
      </c>
      <c r="R14" s="57">
        <v>0.71099999999999997</v>
      </c>
      <c r="S14" s="57">
        <v>8.3090000000000011</v>
      </c>
      <c r="T14" s="57">
        <v>1.123</v>
      </c>
      <c r="U14" s="57">
        <v>7.5960000000000001</v>
      </c>
      <c r="V14" s="57">
        <v>4.1020000000000003</v>
      </c>
      <c r="W14" s="57">
        <v>4.4190000000000005</v>
      </c>
      <c r="X14" s="57">
        <v>0.115</v>
      </c>
      <c r="Y14" s="57">
        <v>0.1</v>
      </c>
      <c r="Z14" s="58"/>
      <c r="AA14" s="59">
        <f t="shared" si="0"/>
        <v>110.57899999999999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42.120999999999995</v>
      </c>
      <c r="C16" s="62">
        <f t="shared" ref="C16:Z16" si="1">IF(LEN(C$2)&gt;0,SUM(C10:C15),"")</f>
        <v>35.998000000000005</v>
      </c>
      <c r="D16" s="62">
        <f t="shared" si="1"/>
        <v>51.497</v>
      </c>
      <c r="E16" s="62">
        <f t="shared" si="1"/>
        <v>31.433</v>
      </c>
      <c r="F16" s="62">
        <f t="shared" si="1"/>
        <v>40.682000000000002</v>
      </c>
      <c r="G16" s="62">
        <f t="shared" si="1"/>
        <v>13.055999999999999</v>
      </c>
      <c r="H16" s="62">
        <f t="shared" si="1"/>
        <v>13.375</v>
      </c>
      <c r="I16" s="62">
        <f t="shared" si="1"/>
        <v>22.811999999999998</v>
      </c>
      <c r="J16" s="62">
        <f t="shared" si="1"/>
        <v>45.307000000000002</v>
      </c>
      <c r="K16" s="62">
        <f t="shared" si="1"/>
        <v>46.869</v>
      </c>
      <c r="L16" s="62">
        <f t="shared" si="1"/>
        <v>29.799999999999997</v>
      </c>
      <c r="M16" s="62">
        <f t="shared" si="1"/>
        <v>34.119999999999997</v>
      </c>
      <c r="N16" s="62">
        <f t="shared" si="1"/>
        <v>29.387999999999998</v>
      </c>
      <c r="O16" s="62">
        <f t="shared" si="1"/>
        <v>6.9859999999999998</v>
      </c>
      <c r="P16" s="62">
        <f t="shared" si="1"/>
        <v>28.343</v>
      </c>
      <c r="Q16" s="62">
        <f t="shared" si="1"/>
        <v>27.951000000000001</v>
      </c>
      <c r="R16" s="62">
        <f t="shared" si="1"/>
        <v>25.186999999999998</v>
      </c>
      <c r="S16" s="62">
        <f t="shared" si="1"/>
        <v>30.901</v>
      </c>
      <c r="T16" s="62">
        <f t="shared" si="1"/>
        <v>27.435000000000002</v>
      </c>
      <c r="U16" s="62">
        <f t="shared" si="1"/>
        <v>19.596</v>
      </c>
      <c r="V16" s="62">
        <f t="shared" si="1"/>
        <v>16.102</v>
      </c>
      <c r="W16" s="62">
        <f t="shared" si="1"/>
        <v>16.419</v>
      </c>
      <c r="X16" s="62">
        <f t="shared" si="1"/>
        <v>36.166000000000004</v>
      </c>
      <c r="Y16" s="62">
        <f t="shared" si="1"/>
        <v>29.687000000000001</v>
      </c>
      <c r="Z16" s="63" t="str">
        <f t="shared" si="1"/>
        <v/>
      </c>
      <c r="AA16" s="64">
        <f>SUM(AA10:AA15)</f>
        <v>701.23099999999999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4.6159999999999997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4.6159999999999997</v>
      </c>
    </row>
    <row r="20" spans="1:27" ht="24.95" customHeight="1" x14ac:dyDescent="0.2">
      <c r="A20" s="75" t="s">
        <v>15</v>
      </c>
      <c r="B20" s="76">
        <v>0.1</v>
      </c>
      <c r="C20" s="77"/>
      <c r="D20" s="77">
        <v>1.5129999999999999</v>
      </c>
      <c r="E20" s="77"/>
      <c r="F20" s="77"/>
      <c r="G20" s="77"/>
      <c r="H20" s="77">
        <v>0.60399999999999998</v>
      </c>
      <c r="I20" s="77">
        <v>5.6210000000000004</v>
      </c>
      <c r="J20" s="77"/>
      <c r="K20" s="77"/>
      <c r="L20" s="77">
        <v>2.4249999999999998</v>
      </c>
      <c r="M20" s="77">
        <v>11.035</v>
      </c>
      <c r="N20" s="77"/>
      <c r="O20" s="77">
        <v>1.357</v>
      </c>
      <c r="P20" s="77"/>
      <c r="Q20" s="77"/>
      <c r="R20" s="77"/>
      <c r="S20" s="77"/>
      <c r="T20" s="77"/>
      <c r="U20" s="77">
        <v>1.577</v>
      </c>
      <c r="V20" s="77"/>
      <c r="W20" s="77">
        <v>0.72899999999999998</v>
      </c>
      <c r="X20" s="77"/>
      <c r="Y20" s="77"/>
      <c r="Z20" s="78"/>
      <c r="AA20" s="79">
        <f t="shared" si="2"/>
        <v>24.960999999999999</v>
      </c>
    </row>
    <row r="21" spans="1:27" ht="24.95" customHeight="1" x14ac:dyDescent="0.2">
      <c r="A21" s="75" t="s">
        <v>16</v>
      </c>
      <c r="B21" s="80">
        <v>1.145</v>
      </c>
      <c r="C21" s="81"/>
      <c r="D21" s="81">
        <v>0.47099999999999997</v>
      </c>
      <c r="E21" s="81">
        <v>0.504</v>
      </c>
      <c r="F21" s="81">
        <v>0.44600000000000001</v>
      </c>
      <c r="G21" s="81"/>
      <c r="H21" s="81"/>
      <c r="I21" s="81">
        <v>2.0019999999999998</v>
      </c>
      <c r="J21" s="81">
        <v>3.081</v>
      </c>
      <c r="K21" s="81">
        <v>4.54</v>
      </c>
      <c r="L21" s="81">
        <v>2.387</v>
      </c>
      <c r="M21" s="81">
        <v>10.773</v>
      </c>
      <c r="N21" s="81">
        <v>2.649</v>
      </c>
      <c r="O21" s="81">
        <v>6.8309999999999995</v>
      </c>
      <c r="P21" s="81">
        <v>2.851</v>
      </c>
      <c r="Q21" s="81">
        <v>2.5089999999999999</v>
      </c>
      <c r="R21" s="81">
        <v>3.2199999999999998</v>
      </c>
      <c r="S21" s="81">
        <v>1.5209999999999999</v>
      </c>
      <c r="T21" s="81">
        <v>1.107</v>
      </c>
      <c r="U21" s="81">
        <v>1.3129999999999999</v>
      </c>
      <c r="V21" s="81">
        <v>0.77400000000000002</v>
      </c>
      <c r="W21" s="81">
        <v>0.38800000000000001</v>
      </c>
      <c r="X21" s="81">
        <v>1.161</v>
      </c>
      <c r="Y21" s="81">
        <v>0.70099999999999996</v>
      </c>
      <c r="Z21" s="78"/>
      <c r="AA21" s="79">
        <f t="shared" si="2"/>
        <v>50.374000000000002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1.2450000000000001</v>
      </c>
      <c r="C25" s="88">
        <f t="shared" ref="C25:Z25" si="3">IF(LEN(C$2)&gt;0,SUM(C19:C24),"")</f>
        <v>0</v>
      </c>
      <c r="D25" s="88">
        <f t="shared" si="3"/>
        <v>1.984</v>
      </c>
      <c r="E25" s="88">
        <f t="shared" si="3"/>
        <v>0.504</v>
      </c>
      <c r="F25" s="88">
        <f t="shared" si="3"/>
        <v>0.44600000000000001</v>
      </c>
      <c r="G25" s="88">
        <f t="shared" si="3"/>
        <v>0</v>
      </c>
      <c r="H25" s="88">
        <f t="shared" si="3"/>
        <v>0.60399999999999998</v>
      </c>
      <c r="I25" s="88">
        <f t="shared" si="3"/>
        <v>12.239000000000001</v>
      </c>
      <c r="J25" s="88">
        <f t="shared" si="3"/>
        <v>3.081</v>
      </c>
      <c r="K25" s="88">
        <f t="shared" si="3"/>
        <v>4.54</v>
      </c>
      <c r="L25" s="88">
        <f t="shared" si="3"/>
        <v>4.8119999999999994</v>
      </c>
      <c r="M25" s="88">
        <f t="shared" si="3"/>
        <v>21.808</v>
      </c>
      <c r="N25" s="88">
        <f t="shared" si="3"/>
        <v>2.649</v>
      </c>
      <c r="O25" s="88">
        <f t="shared" si="3"/>
        <v>8.1879999999999988</v>
      </c>
      <c r="P25" s="88">
        <f t="shared" si="3"/>
        <v>2.851</v>
      </c>
      <c r="Q25" s="88">
        <f t="shared" si="3"/>
        <v>2.5089999999999999</v>
      </c>
      <c r="R25" s="88">
        <f t="shared" si="3"/>
        <v>3.2199999999999998</v>
      </c>
      <c r="S25" s="88">
        <f t="shared" si="3"/>
        <v>1.5209999999999999</v>
      </c>
      <c r="T25" s="88">
        <f t="shared" si="3"/>
        <v>1.107</v>
      </c>
      <c r="U25" s="88">
        <f t="shared" si="3"/>
        <v>2.8899999999999997</v>
      </c>
      <c r="V25" s="88">
        <f t="shared" si="3"/>
        <v>0.77400000000000002</v>
      </c>
      <c r="W25" s="88">
        <f t="shared" si="3"/>
        <v>1.117</v>
      </c>
      <c r="X25" s="88">
        <f t="shared" si="3"/>
        <v>1.161</v>
      </c>
      <c r="Y25" s="88">
        <f t="shared" si="3"/>
        <v>0.70099999999999996</v>
      </c>
      <c r="Z25" s="89" t="str">
        <f t="shared" si="3"/>
        <v/>
      </c>
      <c r="AA25" s="90">
        <f>SUM(AA19:AA24)</f>
        <v>79.950999999999993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43.366</v>
      </c>
      <c r="C29" s="77">
        <v>35.997999999999998</v>
      </c>
      <c r="D29" s="77">
        <v>53.481000000000002</v>
      </c>
      <c r="E29" s="77">
        <v>31.937000000000001</v>
      </c>
      <c r="F29" s="77">
        <v>41.128</v>
      </c>
      <c r="G29" s="77">
        <v>13.055999999999999</v>
      </c>
      <c r="H29" s="77">
        <v>13.978999999999999</v>
      </c>
      <c r="I29" s="77">
        <v>35.051000000000002</v>
      </c>
      <c r="J29" s="77">
        <v>48.387999999999998</v>
      </c>
      <c r="K29" s="77">
        <v>51.408999999999999</v>
      </c>
      <c r="L29" s="77">
        <v>34.612000000000002</v>
      </c>
      <c r="M29" s="77">
        <v>55.927999999999997</v>
      </c>
      <c r="N29" s="77">
        <v>32.036999999999999</v>
      </c>
      <c r="O29" s="77">
        <v>15.173999999999999</v>
      </c>
      <c r="P29" s="77">
        <v>31.193999999999999</v>
      </c>
      <c r="Q29" s="77">
        <v>30.46</v>
      </c>
      <c r="R29" s="77">
        <v>28.407</v>
      </c>
      <c r="S29" s="77">
        <v>32.421999999999997</v>
      </c>
      <c r="T29" s="77">
        <v>28.542000000000002</v>
      </c>
      <c r="U29" s="77">
        <v>22.486000000000001</v>
      </c>
      <c r="V29" s="77">
        <v>16.876000000000001</v>
      </c>
      <c r="W29" s="77">
        <v>17.536000000000001</v>
      </c>
      <c r="X29" s="77">
        <v>37.326999999999998</v>
      </c>
      <c r="Y29" s="77">
        <v>30.388000000000002</v>
      </c>
      <c r="Z29" s="78"/>
      <c r="AA29" s="79">
        <f>SUM(B29:Z29)</f>
        <v>781.18200000000013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43.366</v>
      </c>
      <c r="C31" s="62">
        <f t="shared" ref="C31:Z31" si="4">IF(LEN(C$2)&gt;0,SUM(C28:C30),"")</f>
        <v>35.997999999999998</v>
      </c>
      <c r="D31" s="62">
        <f t="shared" si="4"/>
        <v>53.481000000000002</v>
      </c>
      <c r="E31" s="62">
        <f t="shared" si="4"/>
        <v>31.937000000000001</v>
      </c>
      <c r="F31" s="62">
        <f t="shared" si="4"/>
        <v>41.128</v>
      </c>
      <c r="G31" s="62">
        <f t="shared" si="4"/>
        <v>13.055999999999999</v>
      </c>
      <c r="H31" s="62">
        <f t="shared" si="4"/>
        <v>13.978999999999999</v>
      </c>
      <c r="I31" s="62">
        <f t="shared" si="4"/>
        <v>35.051000000000002</v>
      </c>
      <c r="J31" s="62">
        <f t="shared" si="4"/>
        <v>48.387999999999998</v>
      </c>
      <c r="K31" s="62">
        <f t="shared" si="4"/>
        <v>51.408999999999999</v>
      </c>
      <c r="L31" s="62">
        <f t="shared" si="4"/>
        <v>34.612000000000002</v>
      </c>
      <c r="M31" s="62">
        <f t="shared" si="4"/>
        <v>55.927999999999997</v>
      </c>
      <c r="N31" s="62">
        <f t="shared" si="4"/>
        <v>32.036999999999999</v>
      </c>
      <c r="O31" s="62">
        <f t="shared" si="4"/>
        <v>15.173999999999999</v>
      </c>
      <c r="P31" s="62">
        <f t="shared" si="4"/>
        <v>31.193999999999999</v>
      </c>
      <c r="Q31" s="62">
        <f t="shared" si="4"/>
        <v>30.46</v>
      </c>
      <c r="R31" s="62">
        <f t="shared" si="4"/>
        <v>28.407</v>
      </c>
      <c r="S31" s="62">
        <f t="shared" si="4"/>
        <v>32.421999999999997</v>
      </c>
      <c r="T31" s="62">
        <f t="shared" si="4"/>
        <v>28.542000000000002</v>
      </c>
      <c r="U31" s="62">
        <f t="shared" si="4"/>
        <v>22.486000000000001</v>
      </c>
      <c r="V31" s="62">
        <f t="shared" si="4"/>
        <v>16.876000000000001</v>
      </c>
      <c r="W31" s="62">
        <f t="shared" si="4"/>
        <v>17.536000000000001</v>
      </c>
      <c r="X31" s="62">
        <f t="shared" si="4"/>
        <v>37.326999999999998</v>
      </c>
      <c r="Y31" s="62">
        <f t="shared" si="4"/>
        <v>30.388000000000002</v>
      </c>
      <c r="Z31" s="63" t="str">
        <f t="shared" si="4"/>
        <v/>
      </c>
      <c r="AA31" s="64">
        <f>SUM(AA28:AA30)</f>
        <v>781.18200000000013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7</v>
      </c>
      <c r="H38" s="99">
        <v>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10</v>
      </c>
      <c r="W38" s="99"/>
      <c r="X38" s="99"/>
      <c r="Y38" s="99"/>
      <c r="Z38" s="100"/>
      <c r="AA38" s="79">
        <f t="shared" si="5"/>
        <v>24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7</v>
      </c>
      <c r="H39" s="88">
        <f t="shared" si="6"/>
        <v>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7</v>
      </c>
      <c r="H46" s="99">
        <v>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10</v>
      </c>
      <c r="W46" s="99"/>
      <c r="X46" s="99"/>
      <c r="Y46" s="99"/>
      <c r="Z46" s="100"/>
      <c r="AA46" s="79">
        <f t="shared" si="7"/>
        <v>24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7</v>
      </c>
      <c r="H48" s="88">
        <f t="shared" si="8"/>
        <v>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43.365999999999993</v>
      </c>
      <c r="C51" s="88">
        <f t="shared" si="10"/>
        <v>35.998000000000005</v>
      </c>
      <c r="D51" s="88">
        <f t="shared" si="10"/>
        <v>53.481000000000002</v>
      </c>
      <c r="E51" s="88">
        <f t="shared" si="10"/>
        <v>31.937000000000001</v>
      </c>
      <c r="F51" s="88">
        <f t="shared" si="10"/>
        <v>41.128</v>
      </c>
      <c r="G51" s="88">
        <f t="shared" si="10"/>
        <v>20.055999999999997</v>
      </c>
      <c r="H51" s="88">
        <f t="shared" si="10"/>
        <v>20.978999999999999</v>
      </c>
      <c r="I51" s="88">
        <f t="shared" si="10"/>
        <v>35.051000000000002</v>
      </c>
      <c r="J51" s="88">
        <f t="shared" si="10"/>
        <v>48.388000000000005</v>
      </c>
      <c r="K51" s="88">
        <f t="shared" si="10"/>
        <v>51.408999999999999</v>
      </c>
      <c r="L51" s="88">
        <f t="shared" si="10"/>
        <v>34.611999999999995</v>
      </c>
      <c r="M51" s="88">
        <f t="shared" si="10"/>
        <v>55.927999999999997</v>
      </c>
      <c r="N51" s="88">
        <f t="shared" si="10"/>
        <v>32.036999999999999</v>
      </c>
      <c r="O51" s="88">
        <f t="shared" si="10"/>
        <v>15.173999999999999</v>
      </c>
      <c r="P51" s="88">
        <f t="shared" si="10"/>
        <v>31.193999999999999</v>
      </c>
      <c r="Q51" s="88">
        <f t="shared" si="10"/>
        <v>30.46</v>
      </c>
      <c r="R51" s="88">
        <f t="shared" si="10"/>
        <v>28.406999999999996</v>
      </c>
      <c r="S51" s="88">
        <f t="shared" si="10"/>
        <v>32.421999999999997</v>
      </c>
      <c r="T51" s="88">
        <f t="shared" si="10"/>
        <v>28.542000000000002</v>
      </c>
      <c r="U51" s="88">
        <f t="shared" si="10"/>
        <v>22.486000000000001</v>
      </c>
      <c r="V51" s="88">
        <f t="shared" si="10"/>
        <v>26.876000000000001</v>
      </c>
      <c r="W51" s="88">
        <f t="shared" si="10"/>
        <v>17.536000000000001</v>
      </c>
      <c r="X51" s="88">
        <f t="shared" si="10"/>
        <v>37.327000000000005</v>
      </c>
      <c r="Y51" s="88">
        <f t="shared" si="10"/>
        <v>30.388000000000002</v>
      </c>
      <c r="Z51" s="89" t="str">
        <f t="shared" si="10"/>
        <v/>
      </c>
      <c r="AA51" s="104">
        <f>SUM(B51:Z51)</f>
        <v>805.18200000000013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43.366000000000007</v>
      </c>
      <c r="C4" s="18">
        <v>35.997999999999998</v>
      </c>
      <c r="D4" s="18">
        <v>53.480999999999995</v>
      </c>
      <c r="E4" s="18">
        <v>31.937000000000001</v>
      </c>
      <c r="F4" s="18">
        <v>41.128</v>
      </c>
      <c r="G4" s="18">
        <v>20.096999999999998</v>
      </c>
      <c r="H4" s="18">
        <v>20.945</v>
      </c>
      <c r="I4" s="18">
        <v>35.050999999999995</v>
      </c>
      <c r="J4" s="18">
        <v>48.387999999999998</v>
      </c>
      <c r="K4" s="18">
        <v>51.408999999999999</v>
      </c>
      <c r="L4" s="18">
        <v>34.611999999999995</v>
      </c>
      <c r="M4" s="18">
        <v>55.92799999999999</v>
      </c>
      <c r="N4" s="18">
        <v>32.036999999999992</v>
      </c>
      <c r="O4" s="18">
        <v>15.174000000000001</v>
      </c>
      <c r="P4" s="18">
        <v>31.193999999999999</v>
      </c>
      <c r="Q4" s="18">
        <v>30.46</v>
      </c>
      <c r="R4" s="18">
        <v>28.407000000000004</v>
      </c>
      <c r="S4" s="18">
        <v>32.421999999999997</v>
      </c>
      <c r="T4" s="18">
        <v>28.542000000000002</v>
      </c>
      <c r="U4" s="18">
        <v>22.5</v>
      </c>
      <c r="V4" s="18">
        <v>26.876000000000001</v>
      </c>
      <c r="W4" s="18">
        <v>17.5</v>
      </c>
      <c r="X4" s="18">
        <v>37.327000000000005</v>
      </c>
      <c r="Y4" s="18">
        <v>30.388000000000002</v>
      </c>
      <c r="Z4" s="19"/>
      <c r="AA4" s="20">
        <f>SUM(B4:Z4)</f>
        <v>805.16700000000014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91.4</v>
      </c>
      <c r="C7" s="28">
        <v>91.88</v>
      </c>
      <c r="D7" s="28">
        <v>91.95</v>
      </c>
      <c r="E7" s="28">
        <v>82.47</v>
      </c>
      <c r="F7" s="28">
        <v>83.48</v>
      </c>
      <c r="G7" s="28">
        <v>105.12</v>
      </c>
      <c r="H7" s="28">
        <v>127.09</v>
      </c>
      <c r="I7" s="28">
        <v>123.33</v>
      </c>
      <c r="J7" s="28">
        <v>84.36</v>
      </c>
      <c r="K7" s="28">
        <v>71.180000000000007</v>
      </c>
      <c r="L7" s="28">
        <v>77.540000000000006</v>
      </c>
      <c r="M7" s="28">
        <v>78.81</v>
      </c>
      <c r="N7" s="28">
        <v>69</v>
      </c>
      <c r="O7" s="28">
        <v>65.12</v>
      </c>
      <c r="P7" s="28">
        <v>73</v>
      </c>
      <c r="Q7" s="28">
        <v>78.92</v>
      </c>
      <c r="R7" s="28">
        <v>79.900000000000006</v>
      </c>
      <c r="S7" s="28">
        <v>98</v>
      </c>
      <c r="T7" s="28">
        <v>113.57</v>
      </c>
      <c r="U7" s="28">
        <v>152.74</v>
      </c>
      <c r="V7" s="28">
        <v>155</v>
      </c>
      <c r="W7" s="28">
        <v>142</v>
      </c>
      <c r="X7" s="28">
        <v>103.09</v>
      </c>
      <c r="Y7" s="28">
        <v>94.92</v>
      </c>
      <c r="Z7" s="29"/>
      <c r="AA7" s="30">
        <f>IF(SUM(B7:Z7)&lt;&gt;0,AVERAGEIF(B7:Z7,"&lt;&gt;"""),"")</f>
        <v>97.244583333333352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18.997</v>
      </c>
      <c r="C14" s="57">
        <v>20.184000000000001</v>
      </c>
      <c r="D14" s="57">
        <v>0.19800000000000001</v>
      </c>
      <c r="E14" s="57">
        <v>13.408999999999999</v>
      </c>
      <c r="F14" s="57">
        <v>13.872999999999999</v>
      </c>
      <c r="G14" s="57">
        <v>3.9E-2</v>
      </c>
      <c r="H14" s="57">
        <v>4.7E-2</v>
      </c>
      <c r="I14" s="57">
        <v>19.527999999999999</v>
      </c>
      <c r="J14" s="57">
        <v>20.177999999999997</v>
      </c>
      <c r="K14" s="57">
        <v>20.460999999999999</v>
      </c>
      <c r="L14" s="57">
        <v>17.191000000000003</v>
      </c>
      <c r="M14" s="57">
        <v>39.620999999999995</v>
      </c>
      <c r="N14" s="57">
        <v>30.837</v>
      </c>
      <c r="O14" s="57">
        <v>9.2190000000000012</v>
      </c>
      <c r="P14" s="57">
        <v>19.394000000000002</v>
      </c>
      <c r="Q14" s="57">
        <v>15.174999999999999</v>
      </c>
      <c r="R14" s="57">
        <v>12.889000000000001</v>
      </c>
      <c r="S14" s="57">
        <v>6.609</v>
      </c>
      <c r="T14" s="57">
        <v>3.3069999999999995</v>
      </c>
      <c r="U14" s="57"/>
      <c r="V14" s="57"/>
      <c r="W14" s="57"/>
      <c r="X14" s="57">
        <v>9.2149999999999999</v>
      </c>
      <c r="Y14" s="57">
        <v>4.13</v>
      </c>
      <c r="Z14" s="58"/>
      <c r="AA14" s="59">
        <f t="shared" si="0"/>
        <v>294.50099999999998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18.997</v>
      </c>
      <c r="C16" s="62">
        <f t="shared" ref="C16:Z16" si="1">IF(LEN(C$2)&gt;0,SUM(C10:C15),"")</f>
        <v>20.184000000000001</v>
      </c>
      <c r="D16" s="62">
        <f t="shared" si="1"/>
        <v>0.19800000000000001</v>
      </c>
      <c r="E16" s="62">
        <f t="shared" si="1"/>
        <v>13.408999999999999</v>
      </c>
      <c r="F16" s="62">
        <f t="shared" si="1"/>
        <v>13.872999999999999</v>
      </c>
      <c r="G16" s="62">
        <f t="shared" si="1"/>
        <v>3.9E-2</v>
      </c>
      <c r="H16" s="62">
        <f t="shared" si="1"/>
        <v>4.7E-2</v>
      </c>
      <c r="I16" s="62">
        <f t="shared" si="1"/>
        <v>19.527999999999999</v>
      </c>
      <c r="J16" s="62">
        <f t="shared" si="1"/>
        <v>20.177999999999997</v>
      </c>
      <c r="K16" s="62">
        <f t="shared" si="1"/>
        <v>20.460999999999999</v>
      </c>
      <c r="L16" s="62">
        <f t="shared" si="1"/>
        <v>17.191000000000003</v>
      </c>
      <c r="M16" s="62">
        <f t="shared" si="1"/>
        <v>39.620999999999995</v>
      </c>
      <c r="N16" s="62">
        <f t="shared" si="1"/>
        <v>30.837</v>
      </c>
      <c r="O16" s="62">
        <f t="shared" si="1"/>
        <v>9.2190000000000012</v>
      </c>
      <c r="P16" s="62">
        <f t="shared" si="1"/>
        <v>19.394000000000002</v>
      </c>
      <c r="Q16" s="62">
        <f t="shared" si="1"/>
        <v>15.174999999999999</v>
      </c>
      <c r="R16" s="62">
        <f t="shared" si="1"/>
        <v>12.889000000000001</v>
      </c>
      <c r="S16" s="62">
        <f t="shared" si="1"/>
        <v>6.609</v>
      </c>
      <c r="T16" s="62">
        <f t="shared" si="1"/>
        <v>3.3069999999999995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9.2149999999999999</v>
      </c>
      <c r="Y16" s="62">
        <f t="shared" si="1"/>
        <v>4.13</v>
      </c>
      <c r="Z16" s="63" t="str">
        <f t="shared" si="1"/>
        <v/>
      </c>
      <c r="AA16" s="64">
        <f>SUM(AA10:AA15)</f>
        <v>294.50099999999998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8.0370000000000008</v>
      </c>
      <c r="C20" s="77">
        <v>7.8289999999999997</v>
      </c>
      <c r="D20" s="77">
        <v>6.83</v>
      </c>
      <c r="E20" s="77">
        <v>11.939</v>
      </c>
      <c r="F20" s="77">
        <v>12.872</v>
      </c>
      <c r="G20" s="77">
        <v>7.8419999999999996</v>
      </c>
      <c r="H20" s="77">
        <v>9.2799999999999994</v>
      </c>
      <c r="I20" s="77">
        <v>10.339</v>
      </c>
      <c r="J20" s="77">
        <v>17.622</v>
      </c>
      <c r="K20" s="77">
        <v>15.840999999999999</v>
      </c>
      <c r="L20" s="77">
        <v>10.175000000000001</v>
      </c>
      <c r="M20" s="77">
        <v>10.090999999999999</v>
      </c>
      <c r="N20" s="77"/>
      <c r="O20" s="77">
        <v>4.7549999999999999</v>
      </c>
      <c r="P20" s="77">
        <v>5.2</v>
      </c>
      <c r="Q20" s="77">
        <v>3.65</v>
      </c>
      <c r="R20" s="77">
        <v>1</v>
      </c>
      <c r="S20" s="77">
        <v>4.1500000000000004</v>
      </c>
      <c r="T20" s="77">
        <v>9.8000000000000004E-2</v>
      </c>
      <c r="U20" s="77"/>
      <c r="V20" s="77">
        <v>0.8</v>
      </c>
      <c r="W20" s="77"/>
      <c r="X20" s="77">
        <v>4.2</v>
      </c>
      <c r="Y20" s="77">
        <v>1.05</v>
      </c>
      <c r="Z20" s="78"/>
      <c r="AA20" s="79">
        <f t="shared" si="2"/>
        <v>153.6</v>
      </c>
    </row>
    <row r="21" spans="1:27" ht="24.95" customHeight="1" x14ac:dyDescent="0.2">
      <c r="A21" s="75" t="s">
        <v>16</v>
      </c>
      <c r="B21" s="80">
        <v>16.332000000000001</v>
      </c>
      <c r="C21" s="81">
        <v>7.9850000000000003</v>
      </c>
      <c r="D21" s="81">
        <v>4.0529999999999999</v>
      </c>
      <c r="E21" s="81">
        <v>6.5890000000000004</v>
      </c>
      <c r="F21" s="81">
        <v>14.383000000000001</v>
      </c>
      <c r="G21" s="81">
        <v>12.215999999999999</v>
      </c>
      <c r="H21" s="81">
        <v>11.618</v>
      </c>
      <c r="I21" s="81">
        <v>5.1840000000000002</v>
      </c>
      <c r="J21" s="81">
        <v>10.588000000000001</v>
      </c>
      <c r="K21" s="81">
        <v>15.106999999999999</v>
      </c>
      <c r="L21" s="81">
        <v>7.2460000000000004</v>
      </c>
      <c r="M21" s="81">
        <v>6.2160000000000002</v>
      </c>
      <c r="N21" s="81">
        <v>1.2</v>
      </c>
      <c r="O21" s="81">
        <v>1.2</v>
      </c>
      <c r="P21" s="81">
        <v>6.6</v>
      </c>
      <c r="Q21" s="81">
        <v>11.635</v>
      </c>
      <c r="R21" s="81">
        <v>14.518000000000001</v>
      </c>
      <c r="S21" s="81">
        <v>21.663</v>
      </c>
      <c r="T21" s="81">
        <v>23.137</v>
      </c>
      <c r="U21" s="81"/>
      <c r="V21" s="81">
        <v>26.076000000000001</v>
      </c>
      <c r="W21" s="81"/>
      <c r="X21" s="81">
        <v>23.911999999999999</v>
      </c>
      <c r="Y21" s="81">
        <v>25.208000000000002</v>
      </c>
      <c r="Z21" s="78"/>
      <c r="AA21" s="79">
        <f t="shared" si="2"/>
        <v>272.666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24.369</v>
      </c>
      <c r="C25" s="88">
        <f t="shared" si="3"/>
        <v>15.814</v>
      </c>
      <c r="D25" s="88">
        <f t="shared" si="3"/>
        <v>10.882999999999999</v>
      </c>
      <c r="E25" s="88">
        <f t="shared" si="3"/>
        <v>18.527999999999999</v>
      </c>
      <c r="F25" s="88">
        <f t="shared" si="3"/>
        <v>27.255000000000003</v>
      </c>
      <c r="G25" s="88">
        <f t="shared" si="3"/>
        <v>20.058</v>
      </c>
      <c r="H25" s="88">
        <f t="shared" si="3"/>
        <v>20.898</v>
      </c>
      <c r="I25" s="88">
        <f t="shared" si="3"/>
        <v>15.523</v>
      </c>
      <c r="J25" s="88">
        <f t="shared" si="3"/>
        <v>28.21</v>
      </c>
      <c r="K25" s="88">
        <f t="shared" si="3"/>
        <v>30.948</v>
      </c>
      <c r="L25" s="88">
        <f t="shared" si="3"/>
        <v>17.420999999999999</v>
      </c>
      <c r="M25" s="88">
        <f t="shared" si="3"/>
        <v>16.306999999999999</v>
      </c>
      <c r="N25" s="88">
        <f t="shared" si="3"/>
        <v>1.2</v>
      </c>
      <c r="O25" s="88">
        <f t="shared" si="3"/>
        <v>5.9550000000000001</v>
      </c>
      <c r="P25" s="88">
        <f t="shared" si="3"/>
        <v>11.8</v>
      </c>
      <c r="Q25" s="88">
        <f t="shared" si="3"/>
        <v>15.285</v>
      </c>
      <c r="R25" s="88">
        <f t="shared" si="3"/>
        <v>15.518000000000001</v>
      </c>
      <c r="S25" s="88">
        <f t="shared" si="3"/>
        <v>25.813000000000002</v>
      </c>
      <c r="T25" s="88">
        <f t="shared" si="3"/>
        <v>23.234999999999999</v>
      </c>
      <c r="U25" s="88">
        <f t="shared" si="3"/>
        <v>0</v>
      </c>
      <c r="V25" s="88">
        <f t="shared" si="3"/>
        <v>26.876000000000001</v>
      </c>
      <c r="W25" s="88">
        <f t="shared" si="3"/>
        <v>0</v>
      </c>
      <c r="X25" s="88">
        <f t="shared" si="3"/>
        <v>28.111999999999998</v>
      </c>
      <c r="Y25" s="88">
        <f t="shared" si="3"/>
        <v>26.258000000000003</v>
      </c>
      <c r="Z25" s="89">
        <f t="shared" si="3"/>
        <v>0</v>
      </c>
      <c r="AA25" s="90">
        <f t="shared" si="3"/>
        <v>426.26599999999996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43.366</v>
      </c>
      <c r="C29" s="77">
        <v>35.997999999999998</v>
      </c>
      <c r="D29" s="77">
        <v>11.081</v>
      </c>
      <c r="E29" s="77">
        <v>31.937000000000001</v>
      </c>
      <c r="F29" s="77">
        <v>41.128</v>
      </c>
      <c r="G29" s="77">
        <v>20.097000000000001</v>
      </c>
      <c r="H29" s="77">
        <v>20.945</v>
      </c>
      <c r="I29" s="77">
        <v>35.051000000000002</v>
      </c>
      <c r="J29" s="77">
        <v>48.387999999999998</v>
      </c>
      <c r="K29" s="77">
        <v>51.408999999999999</v>
      </c>
      <c r="L29" s="77">
        <v>34.612000000000002</v>
      </c>
      <c r="M29" s="77">
        <v>55.927999999999997</v>
      </c>
      <c r="N29" s="77">
        <v>32.036999999999999</v>
      </c>
      <c r="O29" s="77">
        <v>15.173999999999999</v>
      </c>
      <c r="P29" s="77">
        <v>31.193999999999999</v>
      </c>
      <c r="Q29" s="77">
        <v>30.46</v>
      </c>
      <c r="R29" s="77">
        <v>28.407</v>
      </c>
      <c r="S29" s="77">
        <v>32.421999999999997</v>
      </c>
      <c r="T29" s="77">
        <v>26.542000000000002</v>
      </c>
      <c r="U29" s="77"/>
      <c r="V29" s="77">
        <v>26.876000000000001</v>
      </c>
      <c r="W29" s="77"/>
      <c r="X29" s="77">
        <v>37.326999999999998</v>
      </c>
      <c r="Y29" s="77">
        <v>30.388000000000002</v>
      </c>
      <c r="Z29" s="78"/>
      <c r="AA29" s="79">
        <f>SUM(B29:Z29)</f>
        <v>720.76700000000005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43.366</v>
      </c>
      <c r="C31" s="62">
        <f t="shared" si="4"/>
        <v>35.997999999999998</v>
      </c>
      <c r="D31" s="62">
        <f t="shared" si="4"/>
        <v>11.081</v>
      </c>
      <c r="E31" s="62">
        <f t="shared" si="4"/>
        <v>31.937000000000001</v>
      </c>
      <c r="F31" s="62">
        <f t="shared" si="4"/>
        <v>41.128</v>
      </c>
      <c r="G31" s="62">
        <f t="shared" si="4"/>
        <v>20.097000000000001</v>
      </c>
      <c r="H31" s="62">
        <f t="shared" si="4"/>
        <v>20.945</v>
      </c>
      <c r="I31" s="62">
        <f t="shared" si="4"/>
        <v>35.051000000000002</v>
      </c>
      <c r="J31" s="62">
        <f t="shared" si="4"/>
        <v>48.387999999999998</v>
      </c>
      <c r="K31" s="62">
        <f t="shared" si="4"/>
        <v>51.408999999999999</v>
      </c>
      <c r="L31" s="62">
        <f t="shared" si="4"/>
        <v>34.612000000000002</v>
      </c>
      <c r="M31" s="62">
        <f t="shared" si="4"/>
        <v>55.927999999999997</v>
      </c>
      <c r="N31" s="62">
        <f t="shared" si="4"/>
        <v>32.036999999999999</v>
      </c>
      <c r="O31" s="62">
        <f t="shared" si="4"/>
        <v>15.173999999999999</v>
      </c>
      <c r="P31" s="62">
        <f t="shared" si="4"/>
        <v>31.193999999999999</v>
      </c>
      <c r="Q31" s="62">
        <f t="shared" si="4"/>
        <v>30.46</v>
      </c>
      <c r="R31" s="62">
        <f t="shared" si="4"/>
        <v>28.407</v>
      </c>
      <c r="S31" s="62">
        <f t="shared" si="4"/>
        <v>32.421999999999997</v>
      </c>
      <c r="T31" s="62">
        <f t="shared" si="4"/>
        <v>26.542000000000002</v>
      </c>
      <c r="U31" s="62">
        <f t="shared" si="4"/>
        <v>0</v>
      </c>
      <c r="V31" s="62">
        <f t="shared" si="4"/>
        <v>26.876000000000001</v>
      </c>
      <c r="W31" s="62">
        <f t="shared" si="4"/>
        <v>0</v>
      </c>
      <c r="X31" s="62">
        <f t="shared" si="4"/>
        <v>37.326999999999998</v>
      </c>
      <c r="Y31" s="62">
        <f t="shared" si="4"/>
        <v>30.388000000000002</v>
      </c>
      <c r="Z31" s="63">
        <f t="shared" si="4"/>
        <v>0</v>
      </c>
      <c r="AA31" s="64">
        <f t="shared" si="4"/>
        <v>720.76700000000005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42.4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</v>
      </c>
      <c r="U38" s="99">
        <v>22.5</v>
      </c>
      <c r="V38" s="99"/>
      <c r="W38" s="99">
        <v>17.5</v>
      </c>
      <c r="X38" s="99"/>
      <c r="Y38" s="99"/>
      <c r="Z38" s="100"/>
      <c r="AA38" s="79">
        <f t="shared" si="5"/>
        <v>84.4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42.4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</v>
      </c>
      <c r="U39" s="88">
        <f t="shared" si="6"/>
        <v>22.5</v>
      </c>
      <c r="V39" s="88">
        <f t="shared" si="6"/>
        <v>0</v>
      </c>
      <c r="W39" s="88">
        <f t="shared" si="6"/>
        <v>17.5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84.4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42.4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</v>
      </c>
      <c r="U46" s="99">
        <v>22.5</v>
      </c>
      <c r="V46" s="99"/>
      <c r="W46" s="99">
        <v>17.5</v>
      </c>
      <c r="X46" s="99"/>
      <c r="Y46" s="99"/>
      <c r="Z46" s="100"/>
      <c r="AA46" s="79">
        <f t="shared" si="7"/>
        <v>84.4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42.4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</v>
      </c>
      <c r="U48" s="88">
        <f t="shared" si="8"/>
        <v>22.5</v>
      </c>
      <c r="V48" s="88">
        <f t="shared" si="8"/>
        <v>0</v>
      </c>
      <c r="W48" s="88">
        <f t="shared" si="8"/>
        <v>17.5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84.4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43.366</v>
      </c>
      <c r="C51" s="88">
        <f t="shared" si="10"/>
        <v>35.998000000000005</v>
      </c>
      <c r="D51" s="88">
        <f t="shared" si="10"/>
        <v>53.480999999999995</v>
      </c>
      <c r="E51" s="88">
        <f t="shared" si="10"/>
        <v>31.936999999999998</v>
      </c>
      <c r="F51" s="88">
        <f t="shared" si="10"/>
        <v>41.128</v>
      </c>
      <c r="G51" s="88">
        <f t="shared" si="10"/>
        <v>20.097000000000001</v>
      </c>
      <c r="H51" s="88">
        <f t="shared" si="10"/>
        <v>20.945</v>
      </c>
      <c r="I51" s="88">
        <f t="shared" si="10"/>
        <v>35.051000000000002</v>
      </c>
      <c r="J51" s="88">
        <f t="shared" si="10"/>
        <v>48.387999999999998</v>
      </c>
      <c r="K51" s="88">
        <f t="shared" si="10"/>
        <v>51.408999999999999</v>
      </c>
      <c r="L51" s="88">
        <f t="shared" si="10"/>
        <v>34.612000000000002</v>
      </c>
      <c r="M51" s="88">
        <f t="shared" si="10"/>
        <v>55.927999999999997</v>
      </c>
      <c r="N51" s="88">
        <f t="shared" si="10"/>
        <v>32.036999999999999</v>
      </c>
      <c r="O51" s="88">
        <f t="shared" si="10"/>
        <v>15.174000000000001</v>
      </c>
      <c r="P51" s="88">
        <f t="shared" si="10"/>
        <v>31.194000000000003</v>
      </c>
      <c r="Q51" s="88">
        <f t="shared" si="10"/>
        <v>30.46</v>
      </c>
      <c r="R51" s="88">
        <f t="shared" si="10"/>
        <v>28.407000000000004</v>
      </c>
      <c r="S51" s="88">
        <f t="shared" si="10"/>
        <v>32.422000000000004</v>
      </c>
      <c r="T51" s="88">
        <f t="shared" si="10"/>
        <v>28.541999999999998</v>
      </c>
      <c r="U51" s="88">
        <f t="shared" si="10"/>
        <v>22.5</v>
      </c>
      <c r="V51" s="88">
        <f t="shared" si="10"/>
        <v>26.876000000000001</v>
      </c>
      <c r="W51" s="88">
        <f t="shared" si="10"/>
        <v>17.5</v>
      </c>
      <c r="X51" s="88">
        <f t="shared" si="10"/>
        <v>37.326999999999998</v>
      </c>
      <c r="Y51" s="88">
        <f t="shared" si="10"/>
        <v>30.388000000000002</v>
      </c>
      <c r="Z51" s="89">
        <f t="shared" si="10"/>
        <v>0</v>
      </c>
      <c r="AA51" s="104">
        <f>SUM(B51:Z51)</f>
        <v>805.16700000000003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42.4</v>
      </c>
      <c r="E4" s="18"/>
      <c r="F4" s="18"/>
      <c r="G4" s="18">
        <v>-7</v>
      </c>
      <c r="H4" s="18">
        <v>-7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2</v>
      </c>
      <c r="U4" s="18">
        <v>22.5</v>
      </c>
      <c r="V4" s="18">
        <v>-10</v>
      </c>
      <c r="W4" s="18">
        <v>17.5</v>
      </c>
      <c r="X4" s="18"/>
      <c r="Y4" s="18"/>
      <c r="Z4" s="19"/>
      <c r="AA4" s="111">
        <f>SUM(B4:Z4)</f>
        <v>60.4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91.4</v>
      </c>
      <c r="C7" s="117">
        <v>91.88</v>
      </c>
      <c r="D7" s="117">
        <v>91.95</v>
      </c>
      <c r="E7" s="117">
        <v>82.47</v>
      </c>
      <c r="F7" s="117">
        <v>83.48</v>
      </c>
      <c r="G7" s="117">
        <v>105.12</v>
      </c>
      <c r="H7" s="117">
        <v>127.09</v>
      </c>
      <c r="I7" s="117">
        <v>123.33</v>
      </c>
      <c r="J7" s="117">
        <v>84.36</v>
      </c>
      <c r="K7" s="117">
        <v>71.180000000000007</v>
      </c>
      <c r="L7" s="117">
        <v>77.540000000000006</v>
      </c>
      <c r="M7" s="117">
        <v>78.81</v>
      </c>
      <c r="N7" s="117">
        <v>69</v>
      </c>
      <c r="O7" s="117">
        <v>65.12</v>
      </c>
      <c r="P7" s="117">
        <v>73</v>
      </c>
      <c r="Q7" s="117">
        <v>78.92</v>
      </c>
      <c r="R7" s="117">
        <v>79.900000000000006</v>
      </c>
      <c r="S7" s="117">
        <v>98</v>
      </c>
      <c r="T7" s="117">
        <v>113.57</v>
      </c>
      <c r="U7" s="117">
        <v>152.74</v>
      </c>
      <c r="V7" s="117">
        <v>155</v>
      </c>
      <c r="W7" s="117">
        <v>142</v>
      </c>
      <c r="X7" s="117">
        <v>103.09</v>
      </c>
      <c r="Y7" s="117">
        <v>94.92</v>
      </c>
      <c r="Z7" s="118"/>
      <c r="AA7" s="119">
        <f>IF(SUM(B7:Z7)&lt;&gt;0,AVERAGEIF(B7:Z7,"&lt;&gt;"""),"")</f>
        <v>97.244583333333352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7</v>
      </c>
      <c r="H15" s="133">
        <v>7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10</v>
      </c>
      <c r="W15" s="133"/>
      <c r="X15" s="133"/>
      <c r="Y15" s="133"/>
      <c r="Z15" s="131"/>
      <c r="AA15" s="132">
        <f t="shared" si="0"/>
        <v>24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7</v>
      </c>
      <c r="H16" s="135">
        <f t="shared" si="1"/>
        <v>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42.4</v>
      </c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</v>
      </c>
      <c r="U23" s="133">
        <v>22.5</v>
      </c>
      <c r="V23" s="133"/>
      <c r="W23" s="133">
        <v>17.5</v>
      </c>
      <c r="X23" s="133"/>
      <c r="Y23" s="133"/>
      <c r="Z23" s="131"/>
      <c r="AA23" s="132">
        <f t="shared" si="2"/>
        <v>84.4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42.4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</v>
      </c>
      <c r="U24" s="135">
        <f t="shared" si="3"/>
        <v>22.5</v>
      </c>
      <c r="V24" s="135">
        <f t="shared" si="3"/>
        <v>0</v>
      </c>
      <c r="W24" s="135">
        <f t="shared" si="3"/>
        <v>17.5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84.4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2024-05-23T20:18:43Z</dcterms:created>
  <dcterms:modified xsi:type="dcterms:W3CDTF">2024-05-23T20:18:44Z</dcterms:modified>
</cp:coreProperties>
</file>