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3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<sst xmlns="http://schemas.openxmlformats.org/spreadsheetml/2006/main" count="117" uniqueCount="53">
  <si>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22/05/2024 23:23:51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</si>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</sst>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AF-4183-AB24-32C5E38CC50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AF-4183-AB24-32C5E38CC50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</c:v>
                </c:pt>
                <c:pt idx="1">
                  <c:v>10</c:v>
                </c:pt>
                <c:pt idx="2">
                  <c:v>23.166</c:v>
                </c:pt>
                <c:pt idx="3">
                  <c:v>24.582999999999998</c:v>
                </c:pt>
                <c:pt idx="4">
                  <c:v>43.5</c:v>
                </c:pt>
                <c:pt idx="5">
                  <c:v>33.802</c:v>
                </c:pt>
                <c:pt idx="6">
                  <c:v>23.196999999999999</c:v>
                </c:pt>
                <c:pt idx="7">
                  <c:v>12</c:v>
                </c:pt>
                <c:pt idx="8">
                  <c:v>73.066000000000003</c:v>
                </c:pt>
                <c:pt idx="16">
                  <c:v>21.637</c:v>
                </c:pt>
                <c:pt idx="17">
                  <c:v>22.082999999999998</c:v>
                </c:pt>
                <c:pt idx="18">
                  <c:v>1</c:v>
                </c:pt>
                <c:pt idx="19">
                  <c:v>43.297999999999995</c:v>
                </c:pt>
                <c:pt idx="20">
                  <c:v>26.436</c:v>
                </c:pt>
                <c:pt idx="21">
                  <c:v>82.105000000000004</c:v>
                </c:pt>
                <c:pt idx="22">
                  <c:v>43.085999999999999</c:v>
                </c:pt>
                <c:pt idx="23">
                  <c:v>18.670999999999999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AF-4183-AB24-32C5E38CC50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AF-4183-AB24-32C5E38CC50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33.064999999999998</c:v>
                </c:pt>
                <c:pt idx="1">
                  <c:v>35.084000000000003</c:v>
                </c:pt>
                <c:pt idx="2">
                  <c:v>64.571000000000012</c:v>
                </c:pt>
                <c:pt idx="3">
                  <c:v>67.277000000000015</c:v>
                </c:pt>
                <c:pt idx="4">
                  <c:v>75.037999999999997</c:v>
                </c:pt>
                <c:pt idx="5">
                  <c:v>25.857000000000003</c:v>
                </c:pt>
                <c:pt idx="6">
                  <c:v>20.617999999999999</c:v>
                </c:pt>
                <c:pt idx="7">
                  <c:v>34.356000000000002</c:v>
                </c:pt>
                <c:pt idx="8">
                  <c:v>24.614000000000001</c:v>
                </c:pt>
                <c:pt idx="9">
                  <c:v>52.176000000000002</c:v>
                </c:pt>
                <c:pt idx="10">
                  <c:v>41.669999999999995</c:v>
                </c:pt>
                <c:pt idx="11">
                  <c:v>57.430000000000007</c:v>
                </c:pt>
                <c:pt idx="12">
                  <c:v>14.119</c:v>
                </c:pt>
                <c:pt idx="13">
                  <c:v>32.927</c:v>
                </c:pt>
                <c:pt idx="14">
                  <c:v>28.386000000000003</c:v>
                </c:pt>
                <c:pt idx="15">
                  <c:v>31.686999999999998</c:v>
                </c:pt>
                <c:pt idx="16">
                  <c:v>1.8149999999999999</c:v>
                </c:pt>
                <c:pt idx="17">
                  <c:v>9.5160000000000018</c:v>
                </c:pt>
                <c:pt idx="18">
                  <c:v>1.1040000000000001</c:v>
                </c:pt>
                <c:pt idx="20">
                  <c:v>1.323</c:v>
                </c:pt>
                <c:pt idx="22">
                  <c:v>0.14499999999999999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AF-4183-AB24-32C5E38CC50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AF-4183-AB24-32C5E38CC50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AF-4183-AB24-32C5E38CC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38.079000000000001</c:v>
                </c:pt>
                <c:pt idx="1">
                  <c:v>45.091000000000001</c:v>
                </c:pt>
                <c:pt idx="2">
                  <c:v>87.745000000000005</c:v>
                </c:pt>
                <c:pt idx="3">
                  <c:v>95.228999999999999</c:v>
                </c:pt>
                <c:pt idx="4">
                  <c:v>126.059</c:v>
                </c:pt>
                <c:pt idx="5">
                  <c:v>61.695999999999998</c:v>
                </c:pt>
                <c:pt idx="6">
                  <c:v>48.115000000000002</c:v>
                </c:pt>
                <c:pt idx="7">
                  <c:v>52.355999999999995</c:v>
                </c:pt>
                <c:pt idx="8">
                  <c:v>107.316</c:v>
                </c:pt>
                <c:pt idx="9">
                  <c:v>59.216999999999999</c:v>
                </c:pt>
                <c:pt idx="10">
                  <c:v>51.17</c:v>
                </c:pt>
                <c:pt idx="11">
                  <c:v>66.39500000000001</c:v>
                </c:pt>
                <c:pt idx="12">
                  <c:v>21.530999999999999</c:v>
                </c:pt>
                <c:pt idx="13">
                  <c:v>40.396999999999998</c:v>
                </c:pt>
                <c:pt idx="14">
                  <c:v>30.195999999999998</c:v>
                </c:pt>
                <c:pt idx="15">
                  <c:v>32.778999999999996</c:v>
                </c:pt>
                <c:pt idx="16">
                  <c:v>25.649000000000001</c:v>
                </c:pt>
                <c:pt idx="17">
                  <c:v>37.625</c:v>
                </c:pt>
                <c:pt idx="18">
                  <c:v>38.881</c:v>
                </c:pt>
                <c:pt idx="19">
                  <c:v>44.048999999999999</c:v>
                </c:pt>
                <c:pt idx="20">
                  <c:v>33.677</c:v>
                </c:pt>
                <c:pt idx="21">
                  <c:v>82.119</c:v>
                </c:pt>
                <c:pt idx="22">
                  <c:v>46.201000000000001</c:v>
                </c:pt>
                <c:pt idx="23">
                  <c:v>18.844999999999999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AF-4183-AB24-32C5E38CC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101.62</c:v>
                </c:pt>
                <c:pt idx="1">
                  <c:v>96.67</c:v>
                </c:pt>
                <c:pt idx="2">
                  <c:v>88.7</c:v>
                </c:pt>
                <c:pt idx="3">
                  <c:v>90.55</c:v>
                </c:pt>
                <c:pt idx="4">
                  <c:v>88.7</c:v>
                </c:pt>
                <c:pt idx="5">
                  <c:v>93.28</c:v>
                </c:pt>
                <c:pt idx="6">
                  <c:v>109.72</c:v>
                </c:pt>
                <c:pt idx="7">
                  <c:v>115.56</c:v>
                </c:pt>
                <c:pt idx="8">
                  <c:v>89.92</c:v>
                </c:pt>
                <c:pt idx="9">
                  <c:v>76.66</c:v>
                </c:pt>
                <c:pt idx="10">
                  <c:v>72.67</c:v>
                </c:pt>
                <c:pt idx="11">
                  <c:v>66.010000000000005</c:v>
                </c:pt>
                <c:pt idx="12">
                  <c:v>49.09</c:v>
                </c:pt>
                <c:pt idx="13">
                  <c:v>59.7</c:v>
                </c:pt>
                <c:pt idx="14">
                  <c:v>53.1</c:v>
                </c:pt>
                <c:pt idx="15">
                  <c:v>74.569999999999993</c:v>
                </c:pt>
                <c:pt idx="16">
                  <c:v>82</c:v>
                </c:pt>
                <c:pt idx="17">
                  <c:v>93.04</c:v>
                </c:pt>
                <c:pt idx="18">
                  <c:v>108.55</c:v>
                </c:pt>
                <c:pt idx="19">
                  <c:v>140.16999999999999</c:v>
                </c:pt>
                <c:pt idx="20">
                  <c:v>171.4</c:v>
                </c:pt>
                <c:pt idx="21">
                  <c:v>140.53</c:v>
                </c:pt>
                <c:pt idx="22">
                  <c:v>118.53</c:v>
                </c:pt>
                <c:pt idx="23">
                  <c:v>102.2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AF-4183-AB24-32C5E38CC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38.064999999999998</v>
      </c>
      <c r="C4" s="18">
        <v>45.084000000000003</v>
      </c>
      <c r="D4" s="18">
        <v>87.777999999999992</v>
      </c>
      <c r="E4" s="18">
        <v>95.197000000000003</v>
      </c>
      <c r="F4" s="18">
        <v>126.01300000000001</v>
      </c>
      <c r="G4" s="18">
        <v>61.658999999999999</v>
      </c>
      <c r="H4" s="18">
        <v>48.115000000000002</v>
      </c>
      <c r="I4" s="18">
        <v>52.355999999999995</v>
      </c>
      <c r="J4" s="18">
        <v>107.31599999999999</v>
      </c>
      <c r="K4" s="18">
        <v>59.216999999999999</v>
      </c>
      <c r="L4" s="18">
        <v>51.17</v>
      </c>
      <c r="M4" s="18">
        <v>66.39500000000001</v>
      </c>
      <c r="N4" s="18">
        <v>21.530999999999999</v>
      </c>
      <c r="O4" s="18">
        <v>40.396999999999998</v>
      </c>
      <c r="P4" s="18">
        <v>30.196000000000002</v>
      </c>
      <c r="Q4" s="18">
        <v>32.778999999999996</v>
      </c>
      <c r="R4" s="18">
        <v>25.649000000000001</v>
      </c>
      <c r="S4" s="18">
        <v>37.624999999999993</v>
      </c>
      <c r="T4" s="18">
        <v>38.833000000000006</v>
      </c>
      <c r="U4" s="18">
        <v>44.048999999999992</v>
      </c>
      <c r="V4" s="18">
        <v>33.677</v>
      </c>
      <c r="W4" s="18">
        <v>82.105000000000004</v>
      </c>
      <c r="X4" s="18">
        <v>46.153999999999996</v>
      </c>
      <c r="Y4" s="18">
        <v>18.844999999999999</v>
      </c>
      <c r="Z4" s="19"/>
      <c r="AA4" s="20">
        <f>SUM(B4:Z4)</f>
        <v>1290.2049999999999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101.62</v>
      </c>
      <c r="C7" s="28">
        <v>96.67</v>
      </c>
      <c r="D7" s="28">
        <v>88.7</v>
      </c>
      <c r="E7" s="28">
        <v>90.55</v>
      </c>
      <c r="F7" s="28">
        <v>88.7</v>
      </c>
      <c r="G7" s="28">
        <v>93.28</v>
      </c>
      <c r="H7" s="28">
        <v>109.72</v>
      </c>
      <c r="I7" s="28">
        <v>115.56</v>
      </c>
      <c r="J7" s="28">
        <v>89.92</v>
      </c>
      <c r="K7" s="28">
        <v>76.66</v>
      </c>
      <c r="L7" s="28">
        <v>72.67</v>
      </c>
      <c r="M7" s="28">
        <v>66.010000000000005</v>
      </c>
      <c r="N7" s="28">
        <v>49.09</v>
      </c>
      <c r="O7" s="28">
        <v>59.7</v>
      </c>
      <c r="P7" s="28">
        <v>53.1</v>
      </c>
      <c r="Q7" s="28">
        <v>74.569999999999993</v>
      </c>
      <c r="R7" s="28">
        <v>82</v>
      </c>
      <c r="S7" s="28">
        <v>93.04</v>
      </c>
      <c r="T7" s="28">
        <v>108.55</v>
      </c>
      <c r="U7" s="28">
        <v>140.16999999999999</v>
      </c>
      <c r="V7" s="28">
        <v>171.4</v>
      </c>
      <c r="W7" s="28">
        <v>140.53</v>
      </c>
      <c r="X7" s="28">
        <v>118.53</v>
      </c>
      <c r="Y7" s="28">
        <v>102.2</v>
      </c>
      <c r="Z7" s="29"/>
      <c r="AA7" s="30">
        <f>IF(SUM(B7:Z7)&lt;&gt;0,AVERAGEIF(B7:Z7,"&lt;&gt;"""),"")</f>
        <v>95.122500000000002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5</v>
      </c>
      <c r="C12" s="52">
        <v>10</v>
      </c>
      <c r="D12" s="52">
        <v>23.166</v>
      </c>
      <c r="E12" s="52">
        <v>24.582999999999998</v>
      </c>
      <c r="F12" s="52">
        <v>43.5</v>
      </c>
      <c r="G12" s="52">
        <v>33.802</v>
      </c>
      <c r="H12" s="52">
        <v>23.196999999999999</v>
      </c>
      <c r="I12" s="52">
        <v>12</v>
      </c>
      <c r="J12" s="52">
        <v>73.066000000000003</v>
      </c>
      <c r="K12" s="52"/>
      <c r="L12" s="52"/>
      <c r="M12" s="52"/>
      <c r="N12" s="52"/>
      <c r="O12" s="52"/>
      <c r="P12" s="52"/>
      <c r="Q12" s="52"/>
      <c r="R12" s="52">
        <v>21.637</v>
      </c>
      <c r="S12" s="52">
        <v>22.082999999999998</v>
      </c>
      <c r="T12" s="52">
        <v>1</v>
      </c>
      <c r="U12" s="52">
        <v>43.297999999999995</v>
      </c>
      <c r="V12" s="52">
        <v>26.436</v>
      </c>
      <c r="W12" s="52">
        <v>82.105000000000004</v>
      </c>
      <c r="X12" s="52">
        <v>43.085999999999999</v>
      </c>
      <c r="Y12" s="52">
        <v>18.670999999999999</v>
      </c>
      <c r="Z12" s="53"/>
      <c r="AA12" s="54">
        <f t="shared" si="0"/>
        <v>506.63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33.064999999999998</v>
      </c>
      <c r="C14" s="57">
        <v>35.084000000000003</v>
      </c>
      <c r="D14" s="57">
        <v>64.571000000000012</v>
      </c>
      <c r="E14" s="57">
        <v>67.277000000000015</v>
      </c>
      <c r="F14" s="57">
        <v>75.037999999999997</v>
      </c>
      <c r="G14" s="57">
        <v>25.857000000000003</v>
      </c>
      <c r="H14" s="57">
        <v>20.617999999999999</v>
      </c>
      <c r="I14" s="57">
        <v>34.356000000000002</v>
      </c>
      <c r="J14" s="57">
        <v>24.614000000000001</v>
      </c>
      <c r="K14" s="57">
        <v>52.176000000000002</v>
      </c>
      <c r="L14" s="57">
        <v>41.669999999999995</v>
      </c>
      <c r="M14" s="57">
        <v>57.430000000000007</v>
      </c>
      <c r="N14" s="57">
        <v>14.119</v>
      </c>
      <c r="O14" s="57">
        <v>32.927</v>
      </c>
      <c r="P14" s="57">
        <v>28.386000000000003</v>
      </c>
      <c r="Q14" s="57">
        <v>31.686999999999998</v>
      </c>
      <c r="R14" s="57">
        <v>1.8149999999999999</v>
      </c>
      <c r="S14" s="57">
        <v>9.5160000000000018</v>
      </c>
      <c r="T14" s="57">
        <v>1.1040000000000001</v>
      </c>
      <c r="U14" s="57"/>
      <c r="V14" s="57">
        <v>1.323</v>
      </c>
      <c r="W14" s="57"/>
      <c r="X14" s="57">
        <v>0.14499999999999999</v>
      </c>
      <c r="Y14" s="57"/>
      <c r="Z14" s="58"/>
      <c r="AA14" s="59">
        <f t="shared" si="0"/>
        <v>652.77800000000013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38.064999999999998</v>
      </c>
      <c r="C16" s="62">
        <f t="shared" ref="C16:Z16" si="1">IF(LEN(C$2)&gt;0,SUM(C10:C15),"")</f>
        <v>45.084000000000003</v>
      </c>
      <c r="D16" s="62">
        <f t="shared" si="1"/>
        <v>87.737000000000009</v>
      </c>
      <c r="E16" s="62">
        <f t="shared" si="1"/>
        <v>91.860000000000014</v>
      </c>
      <c r="F16" s="62">
        <f t="shared" si="1"/>
        <v>118.538</v>
      </c>
      <c r="G16" s="62">
        <f t="shared" si="1"/>
        <v>59.659000000000006</v>
      </c>
      <c r="H16" s="62">
        <f t="shared" si="1"/>
        <v>43.814999999999998</v>
      </c>
      <c r="I16" s="62">
        <f t="shared" si="1"/>
        <v>46.356000000000002</v>
      </c>
      <c r="J16" s="62">
        <f t="shared" si="1"/>
        <v>97.68</v>
      </c>
      <c r="K16" s="62">
        <f t="shared" si="1"/>
        <v>52.176000000000002</v>
      </c>
      <c r="L16" s="62">
        <f t="shared" si="1"/>
        <v>41.669999999999995</v>
      </c>
      <c r="M16" s="62">
        <f t="shared" si="1"/>
        <v>57.430000000000007</v>
      </c>
      <c r="N16" s="62">
        <f t="shared" si="1"/>
        <v>14.119</v>
      </c>
      <c r="O16" s="62">
        <f t="shared" si="1"/>
        <v>32.927</v>
      </c>
      <c r="P16" s="62">
        <f t="shared" si="1"/>
        <v>28.386000000000003</v>
      </c>
      <c r="Q16" s="62">
        <f t="shared" si="1"/>
        <v>31.686999999999998</v>
      </c>
      <c r="R16" s="62">
        <f t="shared" si="1"/>
        <v>23.452000000000002</v>
      </c>
      <c r="S16" s="62">
        <f t="shared" si="1"/>
        <v>31.599</v>
      </c>
      <c r="T16" s="62">
        <f t="shared" si="1"/>
        <v>2.1040000000000001</v>
      </c>
      <c r="U16" s="62">
        <f t="shared" si="1"/>
        <v>43.297999999999995</v>
      </c>
      <c r="V16" s="62">
        <f t="shared" si="1"/>
        <v>27.759</v>
      </c>
      <c r="W16" s="62">
        <f t="shared" si="1"/>
        <v>82.105000000000004</v>
      </c>
      <c r="X16" s="62">
        <f t="shared" si="1"/>
        <v>43.231000000000002</v>
      </c>
      <c r="Y16" s="62">
        <f t="shared" si="1"/>
        <v>18.670999999999999</v>
      </c>
      <c r="Z16" s="63" t="str">
        <f t="shared" si="1"/>
        <v/>
      </c>
      <c r="AA16" s="64">
        <f>SUM(AA10:AA15)</f>
        <v>1159.4080000000001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>
        <v>4.1000000000000002E-2</v>
      </c>
      <c r="E20" s="77">
        <v>1.337</v>
      </c>
      <c r="F20" s="77">
        <v>1.6020000000000001</v>
      </c>
      <c r="G20" s="77"/>
      <c r="H20" s="77"/>
      <c r="I20" s="77">
        <v>4</v>
      </c>
      <c r="J20" s="77">
        <v>7.6360000000000001</v>
      </c>
      <c r="K20" s="77">
        <v>5.0410000000000004</v>
      </c>
      <c r="L20" s="77">
        <v>5.1509999999999998</v>
      </c>
      <c r="M20" s="77">
        <v>5.1180000000000003</v>
      </c>
      <c r="N20" s="77">
        <v>6.1440000000000001</v>
      </c>
      <c r="O20" s="77">
        <v>6</v>
      </c>
      <c r="P20" s="77"/>
      <c r="Q20" s="77"/>
      <c r="R20" s="77"/>
      <c r="S20" s="77">
        <v>4</v>
      </c>
      <c r="T20" s="77">
        <v>4</v>
      </c>
      <c r="U20" s="77"/>
      <c r="V20" s="77">
        <v>3.7250000000000001</v>
      </c>
      <c r="W20" s="77"/>
      <c r="X20" s="77">
        <v>0.73599999999999999</v>
      </c>
      <c r="Y20" s="77"/>
      <c r="Z20" s="78"/>
      <c r="AA20" s="79">
        <f t="shared" si="2"/>
        <v>54.530999999999999</v>
      </c>
    </row>
    <row r="21" spans="1:27" ht="24.9" customHeight="1" x14ac:dyDescent="0.25">
      <c r="A21" s="75" t="s">
        <v>16</v>
      </c>
      <c r="B21" s="80"/>
      <c r="C21" s="81"/>
      <c r="D21" s="81"/>
      <c r="E21" s="81">
        <v>2</v>
      </c>
      <c r="F21" s="81">
        <v>5.8730000000000002</v>
      </c>
      <c r="G21" s="81">
        <v>2</v>
      </c>
      <c r="H21" s="81">
        <v>4.3</v>
      </c>
      <c r="I21" s="81">
        <v>2</v>
      </c>
      <c r="J21" s="81">
        <v>2</v>
      </c>
      <c r="K21" s="81">
        <v>2</v>
      </c>
      <c r="L21" s="81">
        <v>4.3490000000000002</v>
      </c>
      <c r="M21" s="81">
        <v>3.847</v>
      </c>
      <c r="N21" s="81">
        <v>1.268</v>
      </c>
      <c r="O21" s="81">
        <v>1.47</v>
      </c>
      <c r="P21" s="81">
        <v>1.81</v>
      </c>
      <c r="Q21" s="81">
        <v>1.0920000000000001</v>
      </c>
      <c r="R21" s="81">
        <v>2.1970000000000001</v>
      </c>
      <c r="S21" s="81">
        <v>2.0259999999999998</v>
      </c>
      <c r="T21" s="81">
        <v>2.9290000000000003</v>
      </c>
      <c r="U21" s="81">
        <v>0.751</v>
      </c>
      <c r="V21" s="81">
        <v>2.1930000000000001</v>
      </c>
      <c r="W21" s="81"/>
      <c r="X21" s="81">
        <v>2.1869999999999998</v>
      </c>
      <c r="Y21" s="81">
        <v>0.17399999999999999</v>
      </c>
      <c r="Z21" s="78"/>
      <c r="AA21" s="79">
        <f t="shared" si="2"/>
        <v>46.465999999999994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4.1000000000000002E-2</v>
      </c>
      <c r="E25" s="88">
        <f t="shared" si="3"/>
        <v>3.3369999999999997</v>
      </c>
      <c r="F25" s="88">
        <f t="shared" si="3"/>
        <v>7.4750000000000005</v>
      </c>
      <c r="G25" s="88">
        <f t="shared" si="3"/>
        <v>2</v>
      </c>
      <c r="H25" s="88">
        <f t="shared" si="3"/>
        <v>4.3</v>
      </c>
      <c r="I25" s="88">
        <f t="shared" si="3"/>
        <v>6</v>
      </c>
      <c r="J25" s="88">
        <f t="shared" si="3"/>
        <v>9.6359999999999992</v>
      </c>
      <c r="K25" s="88">
        <f t="shared" si="3"/>
        <v>7.0410000000000004</v>
      </c>
      <c r="L25" s="88">
        <f t="shared" si="3"/>
        <v>9.5</v>
      </c>
      <c r="M25" s="88">
        <f t="shared" si="3"/>
        <v>8.9649999999999999</v>
      </c>
      <c r="N25" s="88">
        <f t="shared" si="3"/>
        <v>7.4119999999999999</v>
      </c>
      <c r="O25" s="88">
        <f t="shared" si="3"/>
        <v>7.47</v>
      </c>
      <c r="P25" s="88">
        <f t="shared" si="3"/>
        <v>1.81</v>
      </c>
      <c r="Q25" s="88">
        <f t="shared" si="3"/>
        <v>1.0920000000000001</v>
      </c>
      <c r="R25" s="88">
        <f t="shared" si="3"/>
        <v>2.1970000000000001</v>
      </c>
      <c r="S25" s="88">
        <f t="shared" si="3"/>
        <v>6.0259999999999998</v>
      </c>
      <c r="T25" s="88">
        <f t="shared" si="3"/>
        <v>6.9290000000000003</v>
      </c>
      <c r="U25" s="88">
        <f t="shared" si="3"/>
        <v>0.751</v>
      </c>
      <c r="V25" s="88">
        <f t="shared" si="3"/>
        <v>5.9180000000000001</v>
      </c>
      <c r="W25" s="88">
        <f t="shared" si="3"/>
        <v>0</v>
      </c>
      <c r="X25" s="88">
        <f t="shared" si="3"/>
        <v>2.923</v>
      </c>
      <c r="Y25" s="88">
        <f t="shared" si="3"/>
        <v>0.17399999999999999</v>
      </c>
      <c r="Z25" s="89" t="str">
        <f t="shared" si="3"/>
        <v/>
      </c>
      <c r="AA25" s="90">
        <f>SUM(AA19:AA24)</f>
        <v>100.99699999999999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38.064999999999998</v>
      </c>
      <c r="C29" s="77">
        <v>45.084000000000003</v>
      </c>
      <c r="D29" s="77">
        <v>87.778000000000006</v>
      </c>
      <c r="E29" s="77">
        <v>95.197000000000003</v>
      </c>
      <c r="F29" s="77">
        <v>126.01300000000001</v>
      </c>
      <c r="G29" s="77">
        <v>61.658999999999999</v>
      </c>
      <c r="H29" s="77">
        <v>48.115000000000002</v>
      </c>
      <c r="I29" s="77">
        <v>52.356000000000002</v>
      </c>
      <c r="J29" s="77">
        <v>107.316</v>
      </c>
      <c r="K29" s="77">
        <v>59.216999999999999</v>
      </c>
      <c r="L29" s="77">
        <v>51.17</v>
      </c>
      <c r="M29" s="77">
        <v>66.394999999999996</v>
      </c>
      <c r="N29" s="77">
        <v>21.530999999999999</v>
      </c>
      <c r="O29" s="77">
        <v>40.396999999999998</v>
      </c>
      <c r="P29" s="77">
        <v>30.196000000000002</v>
      </c>
      <c r="Q29" s="77">
        <v>32.779000000000003</v>
      </c>
      <c r="R29" s="77">
        <v>25.649000000000001</v>
      </c>
      <c r="S29" s="77">
        <v>37.625</v>
      </c>
      <c r="T29" s="77">
        <v>9.0329999999999995</v>
      </c>
      <c r="U29" s="77">
        <v>44.048999999999999</v>
      </c>
      <c r="V29" s="77">
        <v>33.677</v>
      </c>
      <c r="W29" s="77">
        <v>82.105000000000004</v>
      </c>
      <c r="X29" s="77">
        <v>46.154000000000003</v>
      </c>
      <c r="Y29" s="77">
        <v>18.844999999999999</v>
      </c>
      <c r="Z29" s="78"/>
      <c r="AA29" s="79">
        <f>SUM(B29:Z29)</f>
        <v>1260.4049999999997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38.064999999999998</v>
      </c>
      <c r="C31" s="62">
        <f t="shared" ref="C31:Z31" si="4">IF(LEN(C$2)&gt;0,SUM(C28:C30),"")</f>
        <v>45.084000000000003</v>
      </c>
      <c r="D31" s="62">
        <f t="shared" si="4"/>
        <v>87.778000000000006</v>
      </c>
      <c r="E31" s="62">
        <f t="shared" si="4"/>
        <v>95.197000000000003</v>
      </c>
      <c r="F31" s="62">
        <f t="shared" si="4"/>
        <v>126.01300000000001</v>
      </c>
      <c r="G31" s="62">
        <f t="shared" si="4"/>
        <v>61.658999999999999</v>
      </c>
      <c r="H31" s="62">
        <f t="shared" si="4"/>
        <v>48.115000000000002</v>
      </c>
      <c r="I31" s="62">
        <f t="shared" si="4"/>
        <v>52.356000000000002</v>
      </c>
      <c r="J31" s="62">
        <f t="shared" si="4"/>
        <v>107.316</v>
      </c>
      <c r="K31" s="62">
        <f t="shared" si="4"/>
        <v>59.216999999999999</v>
      </c>
      <c r="L31" s="62">
        <f t="shared" si="4"/>
        <v>51.17</v>
      </c>
      <c r="M31" s="62">
        <f t="shared" si="4"/>
        <v>66.394999999999996</v>
      </c>
      <c r="N31" s="62">
        <f t="shared" si="4"/>
        <v>21.530999999999999</v>
      </c>
      <c r="O31" s="62">
        <f t="shared" si="4"/>
        <v>40.396999999999998</v>
      </c>
      <c r="P31" s="62">
        <f t="shared" si="4"/>
        <v>30.196000000000002</v>
      </c>
      <c r="Q31" s="62">
        <f t="shared" si="4"/>
        <v>32.779000000000003</v>
      </c>
      <c r="R31" s="62">
        <f t="shared" si="4"/>
        <v>25.649000000000001</v>
      </c>
      <c r="S31" s="62">
        <f t="shared" si="4"/>
        <v>37.625</v>
      </c>
      <c r="T31" s="62">
        <f t="shared" si="4"/>
        <v>9.0329999999999995</v>
      </c>
      <c r="U31" s="62">
        <f t="shared" si="4"/>
        <v>44.048999999999999</v>
      </c>
      <c r="V31" s="62">
        <f t="shared" si="4"/>
        <v>33.677</v>
      </c>
      <c r="W31" s="62">
        <f t="shared" si="4"/>
        <v>82.105000000000004</v>
      </c>
      <c r="X31" s="62">
        <f t="shared" si="4"/>
        <v>46.154000000000003</v>
      </c>
      <c r="Y31" s="62">
        <f t="shared" si="4"/>
        <v>18.844999999999999</v>
      </c>
      <c r="Z31" s="63" t="str">
        <f t="shared" si="4"/>
        <v/>
      </c>
      <c r="AA31" s="64">
        <f>SUM(AA28:AA30)</f>
        <v>1260.4049999999997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29.8</v>
      </c>
      <c r="U38" s="99"/>
      <c r="V38" s="99"/>
      <c r="W38" s="99"/>
      <c r="X38" s="99"/>
      <c r="Y38" s="99"/>
      <c r="Z38" s="100"/>
      <c r="AA38" s="79">
        <f t="shared" si="5"/>
        <v>29.8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29.8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29.8</v>
      </c>
      <c r="U46" s="99"/>
      <c r="V46" s="99"/>
      <c r="W46" s="99"/>
      <c r="X46" s="99"/>
      <c r="Y46" s="99"/>
      <c r="Z46" s="100"/>
      <c r="AA46" s="79">
        <f t="shared" si="7"/>
        <v>29.8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29.8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38.064999999999998</v>
      </c>
      <c r="C51" s="88">
        <f t="shared" si="10"/>
        <v>45.084000000000003</v>
      </c>
      <c r="D51" s="88">
        <f t="shared" si="10"/>
        <v>87.778000000000006</v>
      </c>
      <c r="E51" s="88">
        <f t="shared" si="10"/>
        <v>95.197000000000017</v>
      </c>
      <c r="F51" s="88">
        <f t="shared" si="10"/>
        <v>126.01299999999999</v>
      </c>
      <c r="G51" s="88">
        <f t="shared" si="10"/>
        <v>61.659000000000006</v>
      </c>
      <c r="H51" s="88">
        <f t="shared" si="10"/>
        <v>48.114999999999995</v>
      </c>
      <c r="I51" s="88">
        <f t="shared" si="10"/>
        <v>52.356000000000002</v>
      </c>
      <c r="J51" s="88">
        <f t="shared" si="10"/>
        <v>107.316</v>
      </c>
      <c r="K51" s="88">
        <f t="shared" si="10"/>
        <v>59.216999999999999</v>
      </c>
      <c r="L51" s="88">
        <f t="shared" si="10"/>
        <v>51.169999999999995</v>
      </c>
      <c r="M51" s="88">
        <f t="shared" si="10"/>
        <v>66.39500000000001</v>
      </c>
      <c r="N51" s="88">
        <f t="shared" si="10"/>
        <v>21.530999999999999</v>
      </c>
      <c r="O51" s="88">
        <f t="shared" si="10"/>
        <v>40.396999999999998</v>
      </c>
      <c r="P51" s="88">
        <f t="shared" si="10"/>
        <v>30.196000000000002</v>
      </c>
      <c r="Q51" s="88">
        <f t="shared" si="10"/>
        <v>32.778999999999996</v>
      </c>
      <c r="R51" s="88">
        <f t="shared" si="10"/>
        <v>25.649000000000001</v>
      </c>
      <c r="S51" s="88">
        <f t="shared" si="10"/>
        <v>37.625</v>
      </c>
      <c r="T51" s="88">
        <f t="shared" si="10"/>
        <v>38.832999999999998</v>
      </c>
      <c r="U51" s="88">
        <f t="shared" si="10"/>
        <v>44.048999999999992</v>
      </c>
      <c r="V51" s="88">
        <f t="shared" si="10"/>
        <v>33.677</v>
      </c>
      <c r="W51" s="88">
        <f t="shared" si="10"/>
        <v>82.105000000000004</v>
      </c>
      <c r="X51" s="88">
        <f t="shared" si="10"/>
        <v>46.154000000000003</v>
      </c>
      <c r="Y51" s="88">
        <f t="shared" si="10"/>
        <v>18.844999999999999</v>
      </c>
      <c r="Z51" s="89" t="str">
        <f t="shared" si="10"/>
        <v/>
      </c>
      <c r="AA51" s="104">
        <f>SUM(B51:Z51)</f>
        <v>1290.2049999999999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38.079000000000001</v>
      </c>
      <c r="C4" s="18">
        <v>45.091000000000001</v>
      </c>
      <c r="D4" s="18">
        <v>87.745000000000005</v>
      </c>
      <c r="E4" s="18">
        <v>95.228999999999999</v>
      </c>
      <c r="F4" s="18">
        <v>126.059</v>
      </c>
      <c r="G4" s="18">
        <v>61.695999999999998</v>
      </c>
      <c r="H4" s="18">
        <v>48.115000000000002</v>
      </c>
      <c r="I4" s="18">
        <v>52.355999999999995</v>
      </c>
      <c r="J4" s="18">
        <v>107.316</v>
      </c>
      <c r="K4" s="18">
        <v>59.216999999999999</v>
      </c>
      <c r="L4" s="18">
        <v>51.17</v>
      </c>
      <c r="M4" s="18">
        <v>66.39500000000001</v>
      </c>
      <c r="N4" s="18">
        <v>21.530999999999999</v>
      </c>
      <c r="O4" s="18">
        <v>40.396999999999998</v>
      </c>
      <c r="P4" s="18">
        <v>30.195999999999998</v>
      </c>
      <c r="Q4" s="18">
        <v>32.778999999999996</v>
      </c>
      <c r="R4" s="18">
        <v>25.649000000000001</v>
      </c>
      <c r="S4" s="18">
        <v>37.625</v>
      </c>
      <c r="T4" s="18">
        <v>38.881</v>
      </c>
      <c r="U4" s="18">
        <v>44.048999999999999</v>
      </c>
      <c r="V4" s="18">
        <v>33.677</v>
      </c>
      <c r="W4" s="18">
        <v>82.119</v>
      </c>
      <c r="X4" s="18">
        <v>46.201000000000001</v>
      </c>
      <c r="Y4" s="18">
        <v>18.844999999999999</v>
      </c>
      <c r="Z4" s="19"/>
      <c r="AA4" s="20">
        <f>SUM(B4:Z4)</f>
        <v>1290.4169999999999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101.62</v>
      </c>
      <c r="C7" s="28">
        <v>96.67</v>
      </c>
      <c r="D7" s="28">
        <v>88.7</v>
      </c>
      <c r="E7" s="28">
        <v>90.55</v>
      </c>
      <c r="F7" s="28">
        <v>88.7</v>
      </c>
      <c r="G7" s="28">
        <v>93.28</v>
      </c>
      <c r="H7" s="28">
        <v>109.72</v>
      </c>
      <c r="I7" s="28">
        <v>115.56</v>
      </c>
      <c r="J7" s="28">
        <v>89.92</v>
      </c>
      <c r="K7" s="28">
        <v>76.66</v>
      </c>
      <c r="L7" s="28">
        <v>72.67</v>
      </c>
      <c r="M7" s="28">
        <v>66.010000000000005</v>
      </c>
      <c r="N7" s="28">
        <v>49.09</v>
      </c>
      <c r="O7" s="28">
        <v>59.7</v>
      </c>
      <c r="P7" s="28">
        <v>53.1</v>
      </c>
      <c r="Q7" s="28">
        <v>74.569999999999993</v>
      </c>
      <c r="R7" s="28">
        <v>82</v>
      </c>
      <c r="S7" s="28">
        <v>93.04</v>
      </c>
      <c r="T7" s="28">
        <v>108.55</v>
      </c>
      <c r="U7" s="28">
        <v>140.16999999999999</v>
      </c>
      <c r="V7" s="28">
        <v>171.4</v>
      </c>
      <c r="W7" s="28">
        <v>140.53</v>
      </c>
      <c r="X7" s="28">
        <v>118.53</v>
      </c>
      <c r="Y7" s="28">
        <v>102.2</v>
      </c>
      <c r="Z7" s="29"/>
      <c r="AA7" s="30">
        <f>IF(SUM(B7:Z7)&lt;&gt;0,AVERAGEIF(B7:Z7,"&lt;&gt;"""),"")</f>
        <v>95.122500000000002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>
        <v>6.9</v>
      </c>
      <c r="G14" s="57"/>
      <c r="H14" s="57">
        <v>27.259999999999998</v>
      </c>
      <c r="I14" s="57">
        <v>37.235999999999997</v>
      </c>
      <c r="J14" s="57">
        <v>93.76</v>
      </c>
      <c r="K14" s="57">
        <v>46.65</v>
      </c>
      <c r="L14" s="57">
        <v>51.17</v>
      </c>
      <c r="M14" s="57">
        <v>56.395000000000003</v>
      </c>
      <c r="N14" s="57">
        <v>12.69</v>
      </c>
      <c r="O14" s="57">
        <v>6.1</v>
      </c>
      <c r="P14" s="57">
        <v>19.164000000000001</v>
      </c>
      <c r="Q14" s="57">
        <v>10.129999999999999</v>
      </c>
      <c r="R14" s="57">
        <v>12.512</v>
      </c>
      <c r="S14" s="57">
        <v>26.438000000000002</v>
      </c>
      <c r="T14" s="57">
        <v>27.43</v>
      </c>
      <c r="U14" s="57">
        <v>23.361000000000001</v>
      </c>
      <c r="V14" s="57">
        <v>15.381999999999998</v>
      </c>
      <c r="W14" s="57">
        <v>11.601000000000001</v>
      </c>
      <c r="X14" s="57">
        <v>8.1609999999999996</v>
      </c>
      <c r="Y14" s="57">
        <v>11.286</v>
      </c>
      <c r="Z14" s="58"/>
      <c r="AA14" s="59">
        <f t="shared" si="0"/>
        <v>503.62599999999998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6.9</v>
      </c>
      <c r="G16" s="62">
        <f t="shared" si="1"/>
        <v>0</v>
      </c>
      <c r="H16" s="62">
        <f t="shared" si="1"/>
        <v>27.259999999999998</v>
      </c>
      <c r="I16" s="62">
        <f t="shared" si="1"/>
        <v>37.235999999999997</v>
      </c>
      <c r="J16" s="62">
        <f t="shared" si="1"/>
        <v>93.76</v>
      </c>
      <c r="K16" s="62">
        <f t="shared" si="1"/>
        <v>46.65</v>
      </c>
      <c r="L16" s="62">
        <f t="shared" si="1"/>
        <v>51.17</v>
      </c>
      <c r="M16" s="62">
        <f t="shared" si="1"/>
        <v>56.395000000000003</v>
      </c>
      <c r="N16" s="62">
        <f t="shared" si="1"/>
        <v>12.69</v>
      </c>
      <c r="O16" s="62">
        <f t="shared" si="1"/>
        <v>6.1</v>
      </c>
      <c r="P16" s="62">
        <f t="shared" si="1"/>
        <v>19.164000000000001</v>
      </c>
      <c r="Q16" s="62">
        <f t="shared" si="1"/>
        <v>10.129999999999999</v>
      </c>
      <c r="R16" s="62">
        <f t="shared" si="1"/>
        <v>12.512</v>
      </c>
      <c r="S16" s="62">
        <f t="shared" si="1"/>
        <v>26.438000000000002</v>
      </c>
      <c r="T16" s="62">
        <f t="shared" si="1"/>
        <v>27.43</v>
      </c>
      <c r="U16" s="62">
        <f t="shared" si="1"/>
        <v>23.361000000000001</v>
      </c>
      <c r="V16" s="62">
        <f t="shared" si="1"/>
        <v>15.381999999999998</v>
      </c>
      <c r="W16" s="62">
        <f t="shared" si="1"/>
        <v>11.601000000000001</v>
      </c>
      <c r="X16" s="62">
        <f t="shared" si="1"/>
        <v>8.1609999999999996</v>
      </c>
      <c r="Y16" s="62">
        <f t="shared" si="1"/>
        <v>11.286</v>
      </c>
      <c r="Z16" s="63" t="str">
        <f t="shared" si="1"/>
        <v/>
      </c>
      <c r="AA16" s="64">
        <f>SUM(AA10:AA15)</f>
        <v>503.62599999999998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5.3449999999999998</v>
      </c>
      <c r="C20" s="77">
        <v>5.3079999999999998</v>
      </c>
      <c r="D20" s="77">
        <v>5.2270000000000003</v>
      </c>
      <c r="E20" s="77">
        <v>15.259</v>
      </c>
      <c r="F20" s="77">
        <v>5.4020000000000001</v>
      </c>
      <c r="G20" s="77">
        <v>16.044</v>
      </c>
      <c r="H20" s="77">
        <v>7.0270000000000001</v>
      </c>
      <c r="I20" s="77">
        <v>7.8049999999999997</v>
      </c>
      <c r="J20" s="77">
        <v>8.0920000000000005</v>
      </c>
      <c r="K20" s="77">
        <v>7.8250000000000002</v>
      </c>
      <c r="L20" s="77"/>
      <c r="M20" s="77">
        <v>10</v>
      </c>
      <c r="N20" s="77"/>
      <c r="O20" s="77"/>
      <c r="P20" s="77"/>
      <c r="Q20" s="77"/>
      <c r="R20" s="77">
        <v>1.4</v>
      </c>
      <c r="S20" s="77"/>
      <c r="T20" s="77"/>
      <c r="U20" s="77">
        <v>0.52500000000000002</v>
      </c>
      <c r="V20" s="77">
        <v>5</v>
      </c>
      <c r="W20" s="77">
        <v>2.25</v>
      </c>
      <c r="X20" s="77"/>
      <c r="Y20" s="77"/>
      <c r="Z20" s="78"/>
      <c r="AA20" s="79">
        <f t="shared" si="2"/>
        <v>102.50900000000001</v>
      </c>
    </row>
    <row r="21" spans="1:27" ht="24.9" customHeight="1" x14ac:dyDescent="0.25">
      <c r="A21" s="75" t="s">
        <v>16</v>
      </c>
      <c r="B21" s="80">
        <v>3.234</v>
      </c>
      <c r="C21" s="81">
        <v>3.1829999999999998</v>
      </c>
      <c r="D21" s="81">
        <v>5.3179999999999996</v>
      </c>
      <c r="E21" s="81">
        <v>2.57</v>
      </c>
      <c r="F21" s="81">
        <v>2.657</v>
      </c>
      <c r="G21" s="81">
        <v>5.1520000000000001</v>
      </c>
      <c r="H21" s="81">
        <v>13.827999999999999</v>
      </c>
      <c r="I21" s="81">
        <v>7.3149999999999995</v>
      </c>
      <c r="J21" s="81">
        <v>5.4640000000000004</v>
      </c>
      <c r="K21" s="81">
        <v>4.742</v>
      </c>
      <c r="L21" s="81"/>
      <c r="M21" s="81"/>
      <c r="N21" s="81">
        <v>8.8409999999999993</v>
      </c>
      <c r="O21" s="81">
        <v>7.8970000000000002</v>
      </c>
      <c r="P21" s="81">
        <v>11.032</v>
      </c>
      <c r="Q21" s="81">
        <v>22.649000000000001</v>
      </c>
      <c r="R21" s="81">
        <v>11.737</v>
      </c>
      <c r="S21" s="81">
        <v>11.187000000000001</v>
      </c>
      <c r="T21" s="81">
        <v>11.450999999999999</v>
      </c>
      <c r="U21" s="81">
        <v>20.163</v>
      </c>
      <c r="V21" s="81">
        <v>13.295000000000002</v>
      </c>
      <c r="W21" s="81">
        <v>23.368000000000002</v>
      </c>
      <c r="X21" s="81">
        <v>1.24</v>
      </c>
      <c r="Y21" s="81">
        <v>7.5590000000000002</v>
      </c>
      <c r="Z21" s="78"/>
      <c r="AA21" s="79">
        <f t="shared" si="2"/>
        <v>203.88199999999998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8.5790000000000006</v>
      </c>
      <c r="C25" s="88">
        <f t="shared" si="3"/>
        <v>8.4909999999999997</v>
      </c>
      <c r="D25" s="88">
        <f t="shared" si="3"/>
        <v>10.545</v>
      </c>
      <c r="E25" s="88">
        <f t="shared" si="3"/>
        <v>17.829000000000001</v>
      </c>
      <c r="F25" s="88">
        <f t="shared" si="3"/>
        <v>8.0590000000000011</v>
      </c>
      <c r="G25" s="88">
        <f t="shared" si="3"/>
        <v>21.196000000000002</v>
      </c>
      <c r="H25" s="88">
        <f t="shared" si="3"/>
        <v>20.855</v>
      </c>
      <c r="I25" s="88">
        <f t="shared" si="3"/>
        <v>15.12</v>
      </c>
      <c r="J25" s="88">
        <f t="shared" si="3"/>
        <v>13.556000000000001</v>
      </c>
      <c r="K25" s="88">
        <f t="shared" si="3"/>
        <v>12.567</v>
      </c>
      <c r="L25" s="88">
        <f t="shared" si="3"/>
        <v>0</v>
      </c>
      <c r="M25" s="88">
        <f t="shared" si="3"/>
        <v>10</v>
      </c>
      <c r="N25" s="88">
        <f t="shared" si="3"/>
        <v>8.8409999999999993</v>
      </c>
      <c r="O25" s="88">
        <f t="shared" si="3"/>
        <v>7.8970000000000002</v>
      </c>
      <c r="P25" s="88">
        <f t="shared" si="3"/>
        <v>11.032</v>
      </c>
      <c r="Q25" s="88">
        <f t="shared" si="3"/>
        <v>22.649000000000001</v>
      </c>
      <c r="R25" s="88">
        <f t="shared" si="3"/>
        <v>13.137</v>
      </c>
      <c r="S25" s="88">
        <f t="shared" si="3"/>
        <v>11.187000000000001</v>
      </c>
      <c r="T25" s="88">
        <f t="shared" si="3"/>
        <v>11.450999999999999</v>
      </c>
      <c r="U25" s="88">
        <f t="shared" si="3"/>
        <v>20.687999999999999</v>
      </c>
      <c r="V25" s="88">
        <f t="shared" si="3"/>
        <v>18.295000000000002</v>
      </c>
      <c r="W25" s="88">
        <f t="shared" si="3"/>
        <v>25.618000000000002</v>
      </c>
      <c r="X25" s="88">
        <f t="shared" si="3"/>
        <v>1.24</v>
      </c>
      <c r="Y25" s="88">
        <f t="shared" si="3"/>
        <v>7.5590000000000002</v>
      </c>
      <c r="Z25" s="89">
        <f t="shared" si="3"/>
        <v>0</v>
      </c>
      <c r="AA25" s="90">
        <f t="shared" si="3"/>
        <v>306.39099999999996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8.5790000000000006</v>
      </c>
      <c r="C29" s="77">
        <v>8.4909999999999997</v>
      </c>
      <c r="D29" s="77">
        <v>10.545</v>
      </c>
      <c r="E29" s="77">
        <v>17.829000000000001</v>
      </c>
      <c r="F29" s="77">
        <v>14.959</v>
      </c>
      <c r="G29" s="77">
        <v>21.196000000000002</v>
      </c>
      <c r="H29" s="77">
        <v>48.115000000000002</v>
      </c>
      <c r="I29" s="77">
        <v>52.356000000000002</v>
      </c>
      <c r="J29" s="77">
        <v>107.316</v>
      </c>
      <c r="K29" s="77">
        <v>59.216999999999999</v>
      </c>
      <c r="L29" s="77">
        <v>51.17</v>
      </c>
      <c r="M29" s="77">
        <v>66.394999999999996</v>
      </c>
      <c r="N29" s="77">
        <v>21.530999999999999</v>
      </c>
      <c r="O29" s="77">
        <v>13.997</v>
      </c>
      <c r="P29" s="77">
        <v>30.196000000000002</v>
      </c>
      <c r="Q29" s="77">
        <v>32.779000000000003</v>
      </c>
      <c r="R29" s="77">
        <v>25.649000000000001</v>
      </c>
      <c r="S29" s="77">
        <v>37.625</v>
      </c>
      <c r="T29" s="77">
        <v>38.881</v>
      </c>
      <c r="U29" s="77">
        <v>44.048999999999999</v>
      </c>
      <c r="V29" s="77">
        <v>33.677</v>
      </c>
      <c r="W29" s="77">
        <v>37.219000000000001</v>
      </c>
      <c r="X29" s="77">
        <v>9.4009999999999998</v>
      </c>
      <c r="Y29" s="77">
        <v>18.844999999999999</v>
      </c>
      <c r="Z29" s="78"/>
      <c r="AA29" s="79">
        <f>SUM(B29:Z29)</f>
        <v>810.01699999999994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8.5790000000000006</v>
      </c>
      <c r="C31" s="62">
        <f t="shared" si="4"/>
        <v>8.4909999999999997</v>
      </c>
      <c r="D31" s="62">
        <f t="shared" si="4"/>
        <v>10.545</v>
      </c>
      <c r="E31" s="62">
        <f t="shared" si="4"/>
        <v>17.829000000000001</v>
      </c>
      <c r="F31" s="62">
        <f t="shared" si="4"/>
        <v>14.959</v>
      </c>
      <c r="G31" s="62">
        <f t="shared" si="4"/>
        <v>21.196000000000002</v>
      </c>
      <c r="H31" s="62">
        <f t="shared" si="4"/>
        <v>48.115000000000002</v>
      </c>
      <c r="I31" s="62">
        <f t="shared" si="4"/>
        <v>52.356000000000002</v>
      </c>
      <c r="J31" s="62">
        <f t="shared" si="4"/>
        <v>107.316</v>
      </c>
      <c r="K31" s="62">
        <f t="shared" si="4"/>
        <v>59.216999999999999</v>
      </c>
      <c r="L31" s="62">
        <f t="shared" si="4"/>
        <v>51.17</v>
      </c>
      <c r="M31" s="62">
        <f t="shared" si="4"/>
        <v>66.394999999999996</v>
      </c>
      <c r="N31" s="62">
        <f t="shared" si="4"/>
        <v>21.530999999999999</v>
      </c>
      <c r="O31" s="62">
        <f t="shared" si="4"/>
        <v>13.997</v>
      </c>
      <c r="P31" s="62">
        <f t="shared" si="4"/>
        <v>30.196000000000002</v>
      </c>
      <c r="Q31" s="62">
        <f t="shared" si="4"/>
        <v>32.779000000000003</v>
      </c>
      <c r="R31" s="62">
        <f t="shared" si="4"/>
        <v>25.649000000000001</v>
      </c>
      <c r="S31" s="62">
        <f t="shared" si="4"/>
        <v>37.625</v>
      </c>
      <c r="T31" s="62">
        <f t="shared" si="4"/>
        <v>38.881</v>
      </c>
      <c r="U31" s="62">
        <f t="shared" si="4"/>
        <v>44.048999999999999</v>
      </c>
      <c r="V31" s="62">
        <f t="shared" si="4"/>
        <v>33.677</v>
      </c>
      <c r="W31" s="62">
        <f t="shared" si="4"/>
        <v>37.219000000000001</v>
      </c>
      <c r="X31" s="62">
        <f t="shared" si="4"/>
        <v>9.4009999999999998</v>
      </c>
      <c r="Y31" s="62">
        <f t="shared" si="4"/>
        <v>18.844999999999999</v>
      </c>
      <c r="Z31" s="63">
        <f t="shared" si="4"/>
        <v>0</v>
      </c>
      <c r="AA31" s="64">
        <f t="shared" si="4"/>
        <v>810.01699999999994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29.5</v>
      </c>
      <c r="C38" s="99">
        <v>36.6</v>
      </c>
      <c r="D38" s="99">
        <v>77.2</v>
      </c>
      <c r="E38" s="99">
        <v>77.400000000000006</v>
      </c>
      <c r="F38" s="99">
        <v>111.1</v>
      </c>
      <c r="G38" s="99">
        <v>40.5</v>
      </c>
      <c r="H38" s="99"/>
      <c r="I38" s="99"/>
      <c r="J38" s="99"/>
      <c r="K38" s="99"/>
      <c r="L38" s="99"/>
      <c r="M38" s="99"/>
      <c r="N38" s="99"/>
      <c r="O38" s="99">
        <v>26.4</v>
      </c>
      <c r="P38" s="99"/>
      <c r="Q38" s="99"/>
      <c r="R38" s="99"/>
      <c r="S38" s="99"/>
      <c r="T38" s="99"/>
      <c r="U38" s="99"/>
      <c r="V38" s="99"/>
      <c r="W38" s="99">
        <v>44.9</v>
      </c>
      <c r="X38" s="99">
        <v>36.799999999999997</v>
      </c>
      <c r="Y38" s="99"/>
      <c r="Z38" s="100"/>
      <c r="AA38" s="79">
        <f t="shared" si="5"/>
        <v>480.4</v>
      </c>
    </row>
    <row r="39" spans="1:27" ht="30" customHeight="1" thickBot="1" x14ac:dyDescent="0.3">
      <c r="A39" s="86" t="s">
        <v>45</v>
      </c>
      <c r="B39" s="87">
        <f t="shared" ref="B39:Z39" si="6">SUM(B34:B38)</f>
        <v>29.5</v>
      </c>
      <c r="C39" s="88">
        <f t="shared" si="6"/>
        <v>36.6</v>
      </c>
      <c r="D39" s="88">
        <f t="shared" si="6"/>
        <v>77.2</v>
      </c>
      <c r="E39" s="88">
        <f t="shared" si="6"/>
        <v>77.400000000000006</v>
      </c>
      <c r="F39" s="88">
        <f t="shared" si="6"/>
        <v>111.1</v>
      </c>
      <c r="G39" s="88">
        <f t="shared" si="6"/>
        <v>40.5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26.4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44.9</v>
      </c>
      <c r="X39" s="88">
        <f t="shared" si="6"/>
        <v>36.799999999999997</v>
      </c>
      <c r="Y39" s="88">
        <f t="shared" si="6"/>
        <v>0</v>
      </c>
      <c r="Z39" s="89">
        <f t="shared" si="6"/>
        <v>0</v>
      </c>
      <c r="AA39" s="90">
        <f t="shared" si="5"/>
        <v>480.4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29.5</v>
      </c>
      <c r="C46" s="99">
        <v>36.6</v>
      </c>
      <c r="D46" s="99">
        <v>77.2</v>
      </c>
      <c r="E46" s="99">
        <v>77.400000000000006</v>
      </c>
      <c r="F46" s="99">
        <v>111.1</v>
      </c>
      <c r="G46" s="99">
        <v>40.5</v>
      </c>
      <c r="H46" s="99"/>
      <c r="I46" s="99"/>
      <c r="J46" s="99"/>
      <c r="K46" s="99"/>
      <c r="L46" s="99"/>
      <c r="M46" s="99"/>
      <c r="N46" s="99"/>
      <c r="O46" s="99">
        <v>26.4</v>
      </c>
      <c r="P46" s="99"/>
      <c r="Q46" s="99"/>
      <c r="R46" s="99"/>
      <c r="S46" s="99"/>
      <c r="T46" s="99"/>
      <c r="U46" s="99"/>
      <c r="V46" s="99"/>
      <c r="W46" s="99">
        <v>44.9</v>
      </c>
      <c r="X46" s="99">
        <v>36.799999999999997</v>
      </c>
      <c r="Y46" s="99"/>
      <c r="Z46" s="100"/>
      <c r="AA46" s="79">
        <f t="shared" si="7"/>
        <v>480.4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29.5</v>
      </c>
      <c r="C48" s="88">
        <f t="shared" ref="C48:Z48" si="8">SUM(C42:C47)</f>
        <v>36.6</v>
      </c>
      <c r="D48" s="88">
        <f t="shared" si="8"/>
        <v>77.2</v>
      </c>
      <c r="E48" s="88">
        <f t="shared" si="8"/>
        <v>77.400000000000006</v>
      </c>
      <c r="F48" s="88">
        <f t="shared" si="8"/>
        <v>111.1</v>
      </c>
      <c r="G48" s="88">
        <f t="shared" si="8"/>
        <v>40.5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26.4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44.9</v>
      </c>
      <c r="X48" s="88">
        <f t="shared" si="8"/>
        <v>36.799999999999997</v>
      </c>
      <c r="Y48" s="88">
        <f t="shared" si="8"/>
        <v>0</v>
      </c>
      <c r="Z48" s="89">
        <f t="shared" si="8"/>
        <v>0</v>
      </c>
      <c r="AA48" s="90">
        <f t="shared" si="7"/>
        <v>480.4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38.079000000000001</v>
      </c>
      <c r="C51" s="88">
        <f t="shared" si="10"/>
        <v>45.091000000000001</v>
      </c>
      <c r="D51" s="88">
        <f t="shared" si="10"/>
        <v>87.745000000000005</v>
      </c>
      <c r="E51" s="88">
        <f t="shared" si="10"/>
        <v>95.229000000000013</v>
      </c>
      <c r="F51" s="88">
        <f t="shared" si="10"/>
        <v>126.059</v>
      </c>
      <c r="G51" s="88">
        <f t="shared" si="10"/>
        <v>61.695999999999998</v>
      </c>
      <c r="H51" s="88">
        <f t="shared" si="10"/>
        <v>48.114999999999995</v>
      </c>
      <c r="I51" s="88">
        <f t="shared" si="10"/>
        <v>52.355999999999995</v>
      </c>
      <c r="J51" s="88">
        <f t="shared" si="10"/>
        <v>107.316</v>
      </c>
      <c r="K51" s="88">
        <f t="shared" si="10"/>
        <v>59.216999999999999</v>
      </c>
      <c r="L51" s="88">
        <f t="shared" si="10"/>
        <v>51.17</v>
      </c>
      <c r="M51" s="88">
        <f t="shared" si="10"/>
        <v>66.39500000000001</v>
      </c>
      <c r="N51" s="88">
        <f t="shared" si="10"/>
        <v>21.530999999999999</v>
      </c>
      <c r="O51" s="88">
        <f t="shared" si="10"/>
        <v>40.396999999999998</v>
      </c>
      <c r="P51" s="88">
        <f t="shared" si="10"/>
        <v>30.196000000000002</v>
      </c>
      <c r="Q51" s="88">
        <f t="shared" si="10"/>
        <v>32.778999999999996</v>
      </c>
      <c r="R51" s="88">
        <f t="shared" si="10"/>
        <v>25.649000000000001</v>
      </c>
      <c r="S51" s="88">
        <f t="shared" si="10"/>
        <v>37.625</v>
      </c>
      <c r="T51" s="88">
        <f t="shared" si="10"/>
        <v>38.881</v>
      </c>
      <c r="U51" s="88">
        <f t="shared" si="10"/>
        <v>44.048999999999999</v>
      </c>
      <c r="V51" s="88">
        <f t="shared" si="10"/>
        <v>33.677</v>
      </c>
      <c r="W51" s="88">
        <f t="shared" si="10"/>
        <v>82.119</v>
      </c>
      <c r="X51" s="88">
        <f t="shared" si="10"/>
        <v>46.200999999999993</v>
      </c>
      <c r="Y51" s="88">
        <f t="shared" si="10"/>
        <v>18.844999999999999</v>
      </c>
      <c r="Z51" s="89">
        <f t="shared" si="10"/>
        <v>0</v>
      </c>
      <c r="AA51" s="104">
        <f>SUM(B51:Z51)</f>
        <v>1290.4169999999999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29.5</v>
      </c>
      <c r="C4" s="18">
        <v>36.6</v>
      </c>
      <c r="D4" s="18">
        <v>77.2</v>
      </c>
      <c r="E4" s="18">
        <v>77.400000000000006</v>
      </c>
      <c r="F4" s="18">
        <v>111.1</v>
      </c>
      <c r="G4" s="18">
        <v>40.5</v>
      </c>
      <c r="H4" s="18"/>
      <c r="I4" s="18"/>
      <c r="J4" s="18"/>
      <c r="K4" s="18"/>
      <c r="L4" s="18"/>
      <c r="M4" s="18"/>
      <c r="N4" s="18"/>
      <c r="O4" s="18">
        <v>26.4</v>
      </c>
      <c r="P4" s="18"/>
      <c r="Q4" s="18"/>
      <c r="R4" s="18"/>
      <c r="S4" s="18"/>
      <c r="T4" s="18">
        <v>-29.8</v>
      </c>
      <c r="U4" s="18"/>
      <c r="V4" s="18"/>
      <c r="W4" s="18">
        <v>44.9</v>
      </c>
      <c r="X4" s="18">
        <v>36.799999999999997</v>
      </c>
      <c r="Y4" s="18"/>
      <c r="Z4" s="19"/>
      <c r="AA4" s="111">
        <f>SUM(B4:Z4)</f>
        <v>450.59999999999997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101.62</v>
      </c>
      <c r="C7" s="117">
        <v>96.67</v>
      </c>
      <c r="D7" s="117">
        <v>88.7</v>
      </c>
      <c r="E7" s="117">
        <v>90.55</v>
      </c>
      <c r="F7" s="117">
        <v>88.7</v>
      </c>
      <c r="G7" s="117">
        <v>93.28</v>
      </c>
      <c r="H7" s="117">
        <v>109.72</v>
      </c>
      <c r="I7" s="117">
        <v>115.56</v>
      </c>
      <c r="J7" s="117">
        <v>89.92</v>
      </c>
      <c r="K7" s="117">
        <v>76.66</v>
      </c>
      <c r="L7" s="117">
        <v>72.67</v>
      </c>
      <c r="M7" s="117">
        <v>66.010000000000005</v>
      </c>
      <c r="N7" s="117">
        <v>49.09</v>
      </c>
      <c r="O7" s="117">
        <v>59.7</v>
      </c>
      <c r="P7" s="117">
        <v>53.1</v>
      </c>
      <c r="Q7" s="117">
        <v>74.569999999999993</v>
      </c>
      <c r="R7" s="117">
        <v>82</v>
      </c>
      <c r="S7" s="117">
        <v>93.04</v>
      </c>
      <c r="T7" s="117">
        <v>108.55</v>
      </c>
      <c r="U7" s="117">
        <v>140.16999999999999</v>
      </c>
      <c r="V7" s="117">
        <v>171.4</v>
      </c>
      <c r="W7" s="117">
        <v>140.53</v>
      </c>
      <c r="X7" s="117">
        <v>118.53</v>
      </c>
      <c r="Y7" s="117">
        <v>102.2</v>
      </c>
      <c r="Z7" s="118"/>
      <c r="AA7" s="119">
        <f>IF(SUM(B7:Z7)&lt;&gt;0,AVERAGEIF(B7:Z7,"&lt;&gt;"""),"")</f>
        <v>95.122500000000002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29.8</v>
      </c>
      <c r="U15" s="133"/>
      <c r="V15" s="133"/>
      <c r="W15" s="133"/>
      <c r="X15" s="133"/>
      <c r="Y15" s="133"/>
      <c r="Z15" s="131"/>
      <c r="AA15" s="132">
        <f t="shared" si="0"/>
        <v>29.8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29.8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29.5</v>
      </c>
      <c r="C23" s="133">
        <v>36.6</v>
      </c>
      <c r="D23" s="133">
        <v>77.2</v>
      </c>
      <c r="E23" s="133">
        <v>77.400000000000006</v>
      </c>
      <c r="F23" s="133">
        <v>111.1</v>
      </c>
      <c r="G23" s="133">
        <v>40.5</v>
      </c>
      <c r="H23" s="133"/>
      <c r="I23" s="133"/>
      <c r="J23" s="133"/>
      <c r="K23" s="133"/>
      <c r="L23" s="133"/>
      <c r="M23" s="133"/>
      <c r="N23" s="133"/>
      <c r="O23" s="133">
        <v>26.4</v>
      </c>
      <c r="P23" s="133"/>
      <c r="Q23" s="133"/>
      <c r="R23" s="133"/>
      <c r="S23" s="133"/>
      <c r="T23" s="133"/>
      <c r="U23" s="133"/>
      <c r="V23" s="133"/>
      <c r="W23" s="133">
        <v>44.9</v>
      </c>
      <c r="X23" s="133">
        <v>36.799999999999997</v>
      </c>
      <c r="Y23" s="133"/>
      <c r="Z23" s="131"/>
      <c r="AA23" s="132">
        <f t="shared" si="2"/>
        <v>480.4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29.5</v>
      </c>
      <c r="C24" s="135">
        <f t="shared" si="3"/>
        <v>36.6</v>
      </c>
      <c r="D24" s="135">
        <f t="shared" si="3"/>
        <v>77.2</v>
      </c>
      <c r="E24" s="135">
        <f t="shared" si="3"/>
        <v>77.400000000000006</v>
      </c>
      <c r="F24" s="135">
        <f t="shared" si="3"/>
        <v>111.1</v>
      </c>
      <c r="G24" s="135">
        <f t="shared" si="3"/>
        <v>40.5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26.4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44.9</v>
      </c>
      <c r="X24" s="135">
        <f t="shared" si="3"/>
        <v>36.799999999999997</v>
      </c>
      <c r="Y24" s="135">
        <f t="shared" si="3"/>
        <v>0</v>
      </c>
      <c r="Z24" s="136" t="str">
        <f t="shared" si="3"/>
        <v/>
      </c>
      <c r="AA24" s="90">
        <f t="shared" si="2"/>
        <v>480.4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2024-05-22T20:23:51Z</dcterms:created>
  <dcterms:modified xsi:type="dcterms:W3CDTF">2024-05-22T20:23:53Z</dcterms:modified>
</cp:coreProperties>
</file>