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<sst xmlns="http://schemas.openxmlformats.org/spreadsheetml/2006/main" count="117" uniqueCount="53">
  <si>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21/05/2024 23:18:55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</si>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</sst>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7AF-4462-B325-E0E87438C45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7AF-4462-B325-E0E87438C45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54.002000000000002</c:v>
                </c:pt>
                <c:pt idx="1">
                  <c:v>62.133000000000003</c:v>
                </c:pt>
                <c:pt idx="2">
                  <c:v>24.5</c:v>
                </c:pt>
                <c:pt idx="3">
                  <c:v>69</c:v>
                </c:pt>
                <c:pt idx="4">
                  <c:v>49</c:v>
                </c:pt>
                <c:pt idx="5">
                  <c:v>23.375</c:v>
                </c:pt>
                <c:pt idx="6">
                  <c:v>39.017000000000003</c:v>
                </c:pt>
                <c:pt idx="7">
                  <c:v>35.667000000000002</c:v>
                </c:pt>
                <c:pt idx="9">
                  <c:v>56.978999999999999</c:v>
                </c:pt>
                <c:pt idx="10">
                  <c:v>83.466999999999999</c:v>
                </c:pt>
                <c:pt idx="15">
                  <c:v>73.063000000000002</c:v>
                </c:pt>
                <c:pt idx="16">
                  <c:v>31.321999999999999</c:v>
                </c:pt>
                <c:pt idx="17">
                  <c:v>8</c:v>
                </c:pt>
                <c:pt idx="18">
                  <c:v>20.9</c:v>
                </c:pt>
                <c:pt idx="19">
                  <c:v>2</c:v>
                </c:pt>
                <c:pt idx="20">
                  <c:v>4</c:v>
                </c:pt>
                <c:pt idx="21">
                  <c:v>2</c:v>
                </c:pt>
                <c:pt idx="22">
                  <c:v>19.41</c:v>
                </c:pt>
                <c:pt idx="23">
                  <c:v>8.2080000000000002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AF-4462-B325-E0E87438C45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63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AF-4462-B325-E0E87438C45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2</c:v>
                </c:pt>
                <c:pt idx="2">
                  <c:v>3.15</c:v>
                </c:pt>
                <c:pt idx="3">
                  <c:v>4.7789999999999999</c:v>
                </c:pt>
                <c:pt idx="4">
                  <c:v>2</c:v>
                </c:pt>
                <c:pt idx="6">
                  <c:v>4.05</c:v>
                </c:pt>
                <c:pt idx="7">
                  <c:v>8.5150000000000006</c:v>
                </c:pt>
                <c:pt idx="8">
                  <c:v>13.714999999999998</c:v>
                </c:pt>
                <c:pt idx="9">
                  <c:v>2</c:v>
                </c:pt>
                <c:pt idx="10">
                  <c:v>20.268000000000001</c:v>
                </c:pt>
                <c:pt idx="11">
                  <c:v>20.443999999999999</c:v>
                </c:pt>
                <c:pt idx="12">
                  <c:v>21.257000000000001</c:v>
                </c:pt>
                <c:pt idx="13">
                  <c:v>19.661999999999999</c:v>
                </c:pt>
                <c:pt idx="14">
                  <c:v>19.741</c:v>
                </c:pt>
                <c:pt idx="15">
                  <c:v>14.505000000000001</c:v>
                </c:pt>
                <c:pt idx="16">
                  <c:v>19.164999999999999</c:v>
                </c:pt>
                <c:pt idx="17">
                  <c:v>16.938000000000002</c:v>
                </c:pt>
                <c:pt idx="18">
                  <c:v>15.141999999999999</c:v>
                </c:pt>
                <c:pt idx="19">
                  <c:v>21.349999999999998</c:v>
                </c:pt>
                <c:pt idx="20">
                  <c:v>17.691000000000003</c:v>
                </c:pt>
                <c:pt idx="21">
                  <c:v>15.286999999999999</c:v>
                </c:pt>
                <c:pt idx="22">
                  <c:v>8.6189999999999998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7AF-4462-B325-E0E87438C45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7AF-4462-B325-E0E87438C45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7AF-4462-B325-E0E87438C4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83.206000000000017</c:v>
                </c:pt>
                <c:pt idx="1">
                  <c:v>95.525999999999996</c:v>
                </c:pt>
                <c:pt idx="2">
                  <c:v>33.497999999999998</c:v>
                </c:pt>
                <c:pt idx="3">
                  <c:v>75.341000000000008</c:v>
                </c:pt>
                <c:pt idx="4">
                  <c:v>57.686999999999998</c:v>
                </c:pt>
                <c:pt idx="5">
                  <c:v>23.928999999999998</c:v>
                </c:pt>
                <c:pt idx="6">
                  <c:v>55.486000000000004</c:v>
                </c:pt>
                <c:pt idx="7">
                  <c:v>48.622</c:v>
                </c:pt>
                <c:pt idx="8">
                  <c:v>20.454000000000001</c:v>
                </c:pt>
                <c:pt idx="9">
                  <c:v>61.171000000000006</c:v>
                </c:pt>
                <c:pt idx="10">
                  <c:v>106.13800000000001</c:v>
                </c:pt>
                <c:pt idx="11">
                  <c:v>83.457999999999998</c:v>
                </c:pt>
                <c:pt idx="12">
                  <c:v>22.062999999999999</c:v>
                </c:pt>
                <c:pt idx="13">
                  <c:v>21.597999999999999</c:v>
                </c:pt>
                <c:pt idx="14">
                  <c:v>24.556000000000001</c:v>
                </c:pt>
                <c:pt idx="15">
                  <c:v>89.943999999999988</c:v>
                </c:pt>
                <c:pt idx="16">
                  <c:v>62.2</c:v>
                </c:pt>
                <c:pt idx="17">
                  <c:v>39.148000000000003</c:v>
                </c:pt>
                <c:pt idx="18">
                  <c:v>36.777999999999999</c:v>
                </c:pt>
                <c:pt idx="19">
                  <c:v>23.485999999999997</c:v>
                </c:pt>
                <c:pt idx="20">
                  <c:v>28.004000000000001</c:v>
                </c:pt>
                <c:pt idx="21">
                  <c:v>22.9</c:v>
                </c:pt>
                <c:pt idx="22">
                  <c:v>30.659999999999997</c:v>
                </c:pt>
                <c:pt idx="23">
                  <c:v>8.3840000000000003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7AF-4462-B325-E0E87438C4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80.8</c:v>
                </c:pt>
                <c:pt idx="1">
                  <c:v>79.569999999999993</c:v>
                </c:pt>
                <c:pt idx="2">
                  <c:v>73.45</c:v>
                </c:pt>
                <c:pt idx="3">
                  <c:v>81.7</c:v>
                </c:pt>
                <c:pt idx="4">
                  <c:v>76.599999999999994</c:v>
                </c:pt>
                <c:pt idx="5">
                  <c:v>83.8</c:v>
                </c:pt>
                <c:pt idx="6">
                  <c:v>102.41</c:v>
                </c:pt>
                <c:pt idx="7">
                  <c:v>105</c:v>
                </c:pt>
                <c:pt idx="8">
                  <c:v>105.15</c:v>
                </c:pt>
                <c:pt idx="9">
                  <c:v>83.99</c:v>
                </c:pt>
                <c:pt idx="10">
                  <c:v>77.02</c:v>
                </c:pt>
                <c:pt idx="11">
                  <c:v>61.3</c:v>
                </c:pt>
                <c:pt idx="12">
                  <c:v>66.84</c:v>
                </c:pt>
                <c:pt idx="13">
                  <c:v>58.18</c:v>
                </c:pt>
                <c:pt idx="14">
                  <c:v>57.73</c:v>
                </c:pt>
                <c:pt idx="15">
                  <c:v>76.64</c:v>
                </c:pt>
                <c:pt idx="16">
                  <c:v>101.22</c:v>
                </c:pt>
                <c:pt idx="17">
                  <c:v>101.38</c:v>
                </c:pt>
                <c:pt idx="18">
                  <c:v>103.54</c:v>
                </c:pt>
                <c:pt idx="19">
                  <c:v>130</c:v>
                </c:pt>
                <c:pt idx="20">
                  <c:v>150.19999999999999</c:v>
                </c:pt>
                <c:pt idx="21">
                  <c:v>138.66999999999999</c:v>
                </c:pt>
                <c:pt idx="22">
                  <c:v>103.85</c:v>
                </c:pt>
                <c:pt idx="23">
                  <c:v>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7AF-4462-B325-E0E87438C4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83.196000000000012</v>
      </c>
      <c r="C4" s="18">
        <v>95.528000000000006</v>
      </c>
      <c r="D4" s="18">
        <v>33.542999999999999</v>
      </c>
      <c r="E4" s="18">
        <v>75.364000000000004</v>
      </c>
      <c r="F4" s="18">
        <v>57.69</v>
      </c>
      <c r="G4" s="18">
        <v>23.928999999999998</v>
      </c>
      <c r="H4" s="18">
        <v>55.523000000000003</v>
      </c>
      <c r="I4" s="18">
        <v>48.622</v>
      </c>
      <c r="J4" s="18">
        <v>20.453999999999997</v>
      </c>
      <c r="K4" s="18">
        <v>61.170999999999999</v>
      </c>
      <c r="L4" s="18">
        <v>106.13799999999998</v>
      </c>
      <c r="M4" s="18">
        <v>83.443999999999988</v>
      </c>
      <c r="N4" s="18">
        <v>22.062999999999999</v>
      </c>
      <c r="O4" s="18">
        <v>21.597999999999999</v>
      </c>
      <c r="P4" s="18">
        <v>24.556000000000001</v>
      </c>
      <c r="Q4" s="18">
        <v>89.914999999999992</v>
      </c>
      <c r="R4" s="18">
        <v>62.221000000000004</v>
      </c>
      <c r="S4" s="18">
        <v>39.173000000000002</v>
      </c>
      <c r="T4" s="18">
        <v>36.777000000000001</v>
      </c>
      <c r="U4" s="18">
        <v>23.443999999999999</v>
      </c>
      <c r="V4" s="18">
        <v>27.978000000000005</v>
      </c>
      <c r="W4" s="18">
        <v>22.867000000000004</v>
      </c>
      <c r="X4" s="18">
        <v>30.679000000000002</v>
      </c>
      <c r="Y4" s="18">
        <v>8.3840000000000003</v>
      </c>
      <c r="Z4" s="19"/>
      <c r="AA4" s="20">
        <f>SUM(B4:Z4)</f>
        <v>1154.2570000000001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80.8</v>
      </c>
      <c r="C7" s="28">
        <v>79.569999999999993</v>
      </c>
      <c r="D7" s="28">
        <v>73.45</v>
      </c>
      <c r="E7" s="28">
        <v>81.7</v>
      </c>
      <c r="F7" s="28">
        <v>76.599999999999994</v>
      </c>
      <c r="G7" s="28">
        <v>83.8</v>
      </c>
      <c r="H7" s="28">
        <v>102.41</v>
      </c>
      <c r="I7" s="28">
        <v>105</v>
      </c>
      <c r="J7" s="28">
        <v>105.15</v>
      </c>
      <c r="K7" s="28">
        <v>83.99</v>
      </c>
      <c r="L7" s="28">
        <v>77.02</v>
      </c>
      <c r="M7" s="28">
        <v>61.3</v>
      </c>
      <c r="N7" s="28">
        <v>66.84</v>
      </c>
      <c r="O7" s="28">
        <v>58.18</v>
      </c>
      <c r="P7" s="28">
        <v>57.73</v>
      </c>
      <c r="Q7" s="28">
        <v>76.64</v>
      </c>
      <c r="R7" s="28">
        <v>101.22</v>
      </c>
      <c r="S7" s="28">
        <v>101.38</v>
      </c>
      <c r="T7" s="28">
        <v>103.54</v>
      </c>
      <c r="U7" s="28">
        <v>130</v>
      </c>
      <c r="V7" s="28">
        <v>150.19999999999999</v>
      </c>
      <c r="W7" s="28">
        <v>138.66999999999999</v>
      </c>
      <c r="X7" s="28">
        <v>103.85</v>
      </c>
      <c r="Y7" s="28">
        <v>86</v>
      </c>
      <c r="Z7" s="29"/>
      <c r="AA7" s="30">
        <f>IF(SUM(B7:Z7)&lt;&gt;0,AVERAGEIF(B7:Z7,"&lt;&gt;"""),"")</f>
        <v>91.043333333333351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54.002000000000002</v>
      </c>
      <c r="C12" s="52">
        <v>62.133000000000003</v>
      </c>
      <c r="D12" s="52">
        <v>24.5</v>
      </c>
      <c r="E12" s="52">
        <v>69</v>
      </c>
      <c r="F12" s="52">
        <v>49</v>
      </c>
      <c r="G12" s="52">
        <v>23.375</v>
      </c>
      <c r="H12" s="52">
        <v>39.017000000000003</v>
      </c>
      <c r="I12" s="52">
        <v>35.667000000000002</v>
      </c>
      <c r="J12" s="52"/>
      <c r="K12" s="52">
        <v>56.978999999999999</v>
      </c>
      <c r="L12" s="52">
        <v>83.466999999999999</v>
      </c>
      <c r="M12" s="52"/>
      <c r="N12" s="52"/>
      <c r="O12" s="52"/>
      <c r="P12" s="52"/>
      <c r="Q12" s="52">
        <v>73.063000000000002</v>
      </c>
      <c r="R12" s="52">
        <v>31.321999999999999</v>
      </c>
      <c r="S12" s="52">
        <v>8</v>
      </c>
      <c r="T12" s="52">
        <v>20.9</v>
      </c>
      <c r="U12" s="52">
        <v>2</v>
      </c>
      <c r="V12" s="52">
        <v>4</v>
      </c>
      <c r="W12" s="52">
        <v>2</v>
      </c>
      <c r="X12" s="52">
        <v>19.41</v>
      </c>
      <c r="Y12" s="52">
        <v>8.2080000000000002</v>
      </c>
      <c r="Z12" s="53"/>
      <c r="AA12" s="54">
        <f t="shared" si="0"/>
        <v>666.04299999999989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2</v>
      </c>
      <c r="D14" s="57">
        <v>3.15</v>
      </c>
      <c r="E14" s="57">
        <v>4.7789999999999999</v>
      </c>
      <c r="F14" s="57">
        <v>2</v>
      </c>
      <c r="G14" s="57"/>
      <c r="H14" s="57">
        <v>4.05</v>
      </c>
      <c r="I14" s="57">
        <v>8.5150000000000006</v>
      </c>
      <c r="J14" s="57">
        <v>13.714999999999998</v>
      </c>
      <c r="K14" s="57">
        <v>2</v>
      </c>
      <c r="L14" s="57">
        <v>20.268000000000001</v>
      </c>
      <c r="M14" s="57">
        <v>20.443999999999999</v>
      </c>
      <c r="N14" s="57">
        <v>21.257000000000001</v>
      </c>
      <c r="O14" s="57">
        <v>19.661999999999999</v>
      </c>
      <c r="P14" s="57">
        <v>19.741</v>
      </c>
      <c r="Q14" s="57">
        <v>14.505000000000001</v>
      </c>
      <c r="R14" s="57">
        <v>19.164999999999999</v>
      </c>
      <c r="S14" s="57">
        <v>16.938000000000002</v>
      </c>
      <c r="T14" s="57">
        <v>15.141999999999999</v>
      </c>
      <c r="U14" s="57">
        <v>21.349999999999998</v>
      </c>
      <c r="V14" s="57">
        <v>17.691000000000003</v>
      </c>
      <c r="W14" s="57">
        <v>15.286999999999999</v>
      </c>
      <c r="X14" s="57">
        <v>8.6189999999999998</v>
      </c>
      <c r="Y14" s="57"/>
      <c r="Z14" s="58"/>
      <c r="AA14" s="59">
        <f t="shared" si="0"/>
        <v>270.27800000000002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54.002000000000002</v>
      </c>
      <c r="C16" s="62">
        <f t="shared" ref="C16:Z16" si="1">IF(LEN(C$2)&gt;0,SUM(C10:C15),"")</f>
        <v>64.13300000000001</v>
      </c>
      <c r="D16" s="62">
        <f t="shared" si="1"/>
        <v>27.65</v>
      </c>
      <c r="E16" s="62">
        <f t="shared" si="1"/>
        <v>73.778999999999996</v>
      </c>
      <c r="F16" s="62">
        <f t="shared" si="1"/>
        <v>51</v>
      </c>
      <c r="G16" s="62">
        <f t="shared" si="1"/>
        <v>23.375</v>
      </c>
      <c r="H16" s="62">
        <f t="shared" si="1"/>
        <v>43.067</v>
      </c>
      <c r="I16" s="62">
        <f t="shared" si="1"/>
        <v>44.182000000000002</v>
      </c>
      <c r="J16" s="62">
        <f t="shared" si="1"/>
        <v>13.714999999999998</v>
      </c>
      <c r="K16" s="62">
        <f t="shared" si="1"/>
        <v>58.978999999999999</v>
      </c>
      <c r="L16" s="62">
        <f t="shared" si="1"/>
        <v>103.735</v>
      </c>
      <c r="M16" s="62">
        <f t="shared" si="1"/>
        <v>20.443999999999999</v>
      </c>
      <c r="N16" s="62">
        <f t="shared" si="1"/>
        <v>21.257000000000001</v>
      </c>
      <c r="O16" s="62">
        <f t="shared" si="1"/>
        <v>19.661999999999999</v>
      </c>
      <c r="P16" s="62">
        <f t="shared" si="1"/>
        <v>19.741</v>
      </c>
      <c r="Q16" s="62">
        <f t="shared" si="1"/>
        <v>87.567999999999998</v>
      </c>
      <c r="R16" s="62">
        <f t="shared" si="1"/>
        <v>50.486999999999995</v>
      </c>
      <c r="S16" s="62">
        <f t="shared" si="1"/>
        <v>24.938000000000002</v>
      </c>
      <c r="T16" s="62">
        <f t="shared" si="1"/>
        <v>36.042000000000002</v>
      </c>
      <c r="U16" s="62">
        <f t="shared" si="1"/>
        <v>23.349999999999998</v>
      </c>
      <c r="V16" s="62">
        <f t="shared" si="1"/>
        <v>21.691000000000003</v>
      </c>
      <c r="W16" s="62">
        <f t="shared" si="1"/>
        <v>17.286999999999999</v>
      </c>
      <c r="X16" s="62">
        <f t="shared" si="1"/>
        <v>28.029</v>
      </c>
      <c r="Y16" s="62">
        <f t="shared" si="1"/>
        <v>8.2080000000000002</v>
      </c>
      <c r="Z16" s="63" t="str">
        <f t="shared" si="1"/>
        <v/>
      </c>
      <c r="AA16" s="64">
        <f>SUM(AA10:AA15)</f>
        <v>936.32099999999991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5.8789999999999996</v>
      </c>
      <c r="C20" s="77">
        <v>8.2249999999999996</v>
      </c>
      <c r="D20" s="77">
        <v>5.8929999999999998</v>
      </c>
      <c r="E20" s="77">
        <v>1.585</v>
      </c>
      <c r="F20" s="77"/>
      <c r="G20" s="77"/>
      <c r="H20" s="77">
        <v>5.6950000000000003</v>
      </c>
      <c r="I20" s="77">
        <v>4.3870000000000005</v>
      </c>
      <c r="J20" s="77">
        <v>6.0880000000000001</v>
      </c>
      <c r="K20" s="77">
        <v>1.429</v>
      </c>
      <c r="L20" s="77">
        <v>1.74</v>
      </c>
      <c r="M20" s="77"/>
      <c r="N20" s="77">
        <v>0.60099999999999998</v>
      </c>
      <c r="O20" s="77">
        <v>1.9359999999999999</v>
      </c>
      <c r="P20" s="77">
        <v>4.8150000000000004</v>
      </c>
      <c r="Q20" s="77">
        <v>2.347</v>
      </c>
      <c r="R20" s="77">
        <v>10.535</v>
      </c>
      <c r="S20" s="77">
        <v>3.327</v>
      </c>
      <c r="T20" s="77">
        <v>0.73499999999999999</v>
      </c>
      <c r="U20" s="77"/>
      <c r="V20" s="77">
        <v>5.7379999999999995</v>
      </c>
      <c r="W20" s="77">
        <v>5.58</v>
      </c>
      <c r="X20" s="77">
        <v>0.317</v>
      </c>
      <c r="Y20" s="77"/>
      <c r="Z20" s="78"/>
      <c r="AA20" s="79">
        <f t="shared" si="2"/>
        <v>76.85199999999999</v>
      </c>
    </row>
    <row r="21" spans="1:27" ht="24.95" customHeight="1" x14ac:dyDescent="0.2">
      <c r="A21" s="75" t="s">
        <v>16</v>
      </c>
      <c r="B21" s="80">
        <v>23.315000000000001</v>
      </c>
      <c r="C21" s="81">
        <v>23.17</v>
      </c>
      <c r="D21" s="81"/>
      <c r="E21" s="81"/>
      <c r="F21" s="81">
        <v>6.69</v>
      </c>
      <c r="G21" s="81">
        <v>0.55400000000000005</v>
      </c>
      <c r="H21" s="81">
        <v>6.7610000000000001</v>
      </c>
      <c r="I21" s="81">
        <v>5.2999999999999999E-2</v>
      </c>
      <c r="J21" s="81">
        <v>0.65100000000000002</v>
      </c>
      <c r="K21" s="81">
        <v>0.76300000000000001</v>
      </c>
      <c r="L21" s="81">
        <v>0.66300000000000003</v>
      </c>
      <c r="M21" s="81"/>
      <c r="N21" s="81">
        <v>0.20499999999999999</v>
      </c>
      <c r="O21" s="81"/>
      <c r="P21" s="81"/>
      <c r="Q21" s="81"/>
      <c r="R21" s="81">
        <v>1.1990000000000001</v>
      </c>
      <c r="S21" s="81">
        <v>10.907999999999999</v>
      </c>
      <c r="T21" s="81"/>
      <c r="U21" s="81">
        <v>9.4E-2</v>
      </c>
      <c r="V21" s="81">
        <v>0.54900000000000004</v>
      </c>
      <c r="W21" s="81"/>
      <c r="X21" s="81">
        <v>2.3330000000000002</v>
      </c>
      <c r="Y21" s="81">
        <v>0.17599999999999999</v>
      </c>
      <c r="Z21" s="78"/>
      <c r="AA21" s="79">
        <f t="shared" si="2"/>
        <v>78.084000000000003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29.194000000000003</v>
      </c>
      <c r="C25" s="88">
        <f t="shared" ref="C25:Z25" si="3">IF(LEN(C$2)&gt;0,SUM(C19:C24),"")</f>
        <v>31.395000000000003</v>
      </c>
      <c r="D25" s="88">
        <f t="shared" si="3"/>
        <v>5.8929999999999998</v>
      </c>
      <c r="E25" s="88">
        <f t="shared" si="3"/>
        <v>1.585</v>
      </c>
      <c r="F25" s="88">
        <f t="shared" si="3"/>
        <v>6.69</v>
      </c>
      <c r="G25" s="88">
        <f t="shared" si="3"/>
        <v>0.55400000000000005</v>
      </c>
      <c r="H25" s="88">
        <f t="shared" si="3"/>
        <v>12.456</v>
      </c>
      <c r="I25" s="88">
        <f t="shared" si="3"/>
        <v>4.4400000000000004</v>
      </c>
      <c r="J25" s="88">
        <f t="shared" si="3"/>
        <v>6.7389999999999999</v>
      </c>
      <c r="K25" s="88">
        <f t="shared" si="3"/>
        <v>2.1920000000000002</v>
      </c>
      <c r="L25" s="88">
        <f t="shared" si="3"/>
        <v>2.403</v>
      </c>
      <c r="M25" s="88">
        <f t="shared" si="3"/>
        <v>0</v>
      </c>
      <c r="N25" s="88">
        <f t="shared" si="3"/>
        <v>0.80599999999999994</v>
      </c>
      <c r="O25" s="88">
        <f t="shared" si="3"/>
        <v>1.9359999999999999</v>
      </c>
      <c r="P25" s="88">
        <f t="shared" si="3"/>
        <v>4.8150000000000004</v>
      </c>
      <c r="Q25" s="88">
        <f t="shared" si="3"/>
        <v>2.347</v>
      </c>
      <c r="R25" s="88">
        <f t="shared" si="3"/>
        <v>11.734</v>
      </c>
      <c r="S25" s="88">
        <f t="shared" si="3"/>
        <v>14.234999999999999</v>
      </c>
      <c r="T25" s="88">
        <f t="shared" si="3"/>
        <v>0.73499999999999999</v>
      </c>
      <c r="U25" s="88">
        <f t="shared" si="3"/>
        <v>9.4E-2</v>
      </c>
      <c r="V25" s="88">
        <f t="shared" si="3"/>
        <v>6.2869999999999999</v>
      </c>
      <c r="W25" s="88">
        <f t="shared" si="3"/>
        <v>5.58</v>
      </c>
      <c r="X25" s="88">
        <f t="shared" si="3"/>
        <v>2.6500000000000004</v>
      </c>
      <c r="Y25" s="88">
        <f t="shared" si="3"/>
        <v>0.17599999999999999</v>
      </c>
      <c r="Z25" s="89" t="str">
        <f t="shared" si="3"/>
        <v/>
      </c>
      <c r="AA25" s="90">
        <f>SUM(AA19:AA24)</f>
        <v>154.93599999999998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83.195999999999998</v>
      </c>
      <c r="C29" s="77">
        <v>95.528000000000006</v>
      </c>
      <c r="D29" s="77">
        <v>33.542999999999999</v>
      </c>
      <c r="E29" s="77">
        <v>75.364000000000004</v>
      </c>
      <c r="F29" s="77">
        <v>57.69</v>
      </c>
      <c r="G29" s="77">
        <v>23.928999999999998</v>
      </c>
      <c r="H29" s="77">
        <v>55.523000000000003</v>
      </c>
      <c r="I29" s="77">
        <v>48.622</v>
      </c>
      <c r="J29" s="77">
        <v>20.454000000000001</v>
      </c>
      <c r="K29" s="77">
        <v>61.170999999999999</v>
      </c>
      <c r="L29" s="77">
        <v>106.13800000000001</v>
      </c>
      <c r="M29" s="77">
        <v>20.443999999999999</v>
      </c>
      <c r="N29" s="77">
        <v>22.062999999999999</v>
      </c>
      <c r="O29" s="77">
        <v>21.597999999999999</v>
      </c>
      <c r="P29" s="77">
        <v>24.556000000000001</v>
      </c>
      <c r="Q29" s="77">
        <v>89.915000000000006</v>
      </c>
      <c r="R29" s="77">
        <v>62.220999999999997</v>
      </c>
      <c r="S29" s="77">
        <v>39.173000000000002</v>
      </c>
      <c r="T29" s="77">
        <v>36.777000000000001</v>
      </c>
      <c r="U29" s="77">
        <v>23.443999999999999</v>
      </c>
      <c r="V29" s="77">
        <v>27.978000000000002</v>
      </c>
      <c r="W29" s="77">
        <v>22.867000000000001</v>
      </c>
      <c r="X29" s="77">
        <v>30.678999999999998</v>
      </c>
      <c r="Y29" s="77">
        <v>8.3840000000000003</v>
      </c>
      <c r="Z29" s="78"/>
      <c r="AA29" s="79">
        <f>SUM(B29:Z29)</f>
        <v>1091.2570000000001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83.195999999999998</v>
      </c>
      <c r="C31" s="62">
        <f t="shared" ref="C31:Z31" si="4">IF(LEN(C$2)&gt;0,SUM(C28:C30),"")</f>
        <v>95.528000000000006</v>
      </c>
      <c r="D31" s="62">
        <f t="shared" si="4"/>
        <v>33.542999999999999</v>
      </c>
      <c r="E31" s="62">
        <f t="shared" si="4"/>
        <v>75.364000000000004</v>
      </c>
      <c r="F31" s="62">
        <f t="shared" si="4"/>
        <v>57.69</v>
      </c>
      <c r="G31" s="62">
        <f t="shared" si="4"/>
        <v>23.928999999999998</v>
      </c>
      <c r="H31" s="62">
        <f t="shared" si="4"/>
        <v>55.523000000000003</v>
      </c>
      <c r="I31" s="62">
        <f t="shared" si="4"/>
        <v>48.622</v>
      </c>
      <c r="J31" s="62">
        <f t="shared" si="4"/>
        <v>20.454000000000001</v>
      </c>
      <c r="K31" s="62">
        <f t="shared" si="4"/>
        <v>61.170999999999999</v>
      </c>
      <c r="L31" s="62">
        <f t="shared" si="4"/>
        <v>106.13800000000001</v>
      </c>
      <c r="M31" s="62">
        <f t="shared" si="4"/>
        <v>20.443999999999999</v>
      </c>
      <c r="N31" s="62">
        <f t="shared" si="4"/>
        <v>22.062999999999999</v>
      </c>
      <c r="O31" s="62">
        <f t="shared" si="4"/>
        <v>21.597999999999999</v>
      </c>
      <c r="P31" s="62">
        <f t="shared" si="4"/>
        <v>24.556000000000001</v>
      </c>
      <c r="Q31" s="62">
        <f t="shared" si="4"/>
        <v>89.915000000000006</v>
      </c>
      <c r="R31" s="62">
        <f t="shared" si="4"/>
        <v>62.220999999999997</v>
      </c>
      <c r="S31" s="62">
        <f t="shared" si="4"/>
        <v>39.173000000000002</v>
      </c>
      <c r="T31" s="62">
        <f t="shared" si="4"/>
        <v>36.777000000000001</v>
      </c>
      <c r="U31" s="62">
        <f t="shared" si="4"/>
        <v>23.443999999999999</v>
      </c>
      <c r="V31" s="62">
        <f t="shared" si="4"/>
        <v>27.978000000000002</v>
      </c>
      <c r="W31" s="62">
        <f t="shared" si="4"/>
        <v>22.867000000000001</v>
      </c>
      <c r="X31" s="62">
        <f t="shared" si="4"/>
        <v>30.678999999999998</v>
      </c>
      <c r="Y31" s="62">
        <f t="shared" si="4"/>
        <v>8.3840000000000003</v>
      </c>
      <c r="Z31" s="63" t="str">
        <f t="shared" si="4"/>
        <v/>
      </c>
      <c r="AA31" s="64">
        <f>SUM(AA28:AA30)</f>
        <v>1091.2570000000001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63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63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63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63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83.195999999999998</v>
      </c>
      <c r="C51" s="88">
        <f t="shared" si="10"/>
        <v>95.52800000000002</v>
      </c>
      <c r="D51" s="88">
        <f t="shared" si="10"/>
        <v>33.542999999999999</v>
      </c>
      <c r="E51" s="88">
        <f t="shared" si="10"/>
        <v>75.36399999999999</v>
      </c>
      <c r="F51" s="88">
        <f t="shared" si="10"/>
        <v>57.69</v>
      </c>
      <c r="G51" s="88">
        <f t="shared" si="10"/>
        <v>23.928999999999998</v>
      </c>
      <c r="H51" s="88">
        <f t="shared" si="10"/>
        <v>55.522999999999996</v>
      </c>
      <c r="I51" s="88">
        <f t="shared" si="10"/>
        <v>48.622</v>
      </c>
      <c r="J51" s="88">
        <f t="shared" si="10"/>
        <v>20.453999999999997</v>
      </c>
      <c r="K51" s="88">
        <f t="shared" si="10"/>
        <v>61.170999999999999</v>
      </c>
      <c r="L51" s="88">
        <f t="shared" si="10"/>
        <v>106.13800000000001</v>
      </c>
      <c r="M51" s="88">
        <f t="shared" si="10"/>
        <v>83.444000000000003</v>
      </c>
      <c r="N51" s="88">
        <f t="shared" si="10"/>
        <v>22.063000000000002</v>
      </c>
      <c r="O51" s="88">
        <f t="shared" si="10"/>
        <v>21.597999999999999</v>
      </c>
      <c r="P51" s="88">
        <f t="shared" si="10"/>
        <v>24.556000000000001</v>
      </c>
      <c r="Q51" s="88">
        <f t="shared" si="10"/>
        <v>89.914999999999992</v>
      </c>
      <c r="R51" s="88">
        <f t="shared" si="10"/>
        <v>62.220999999999997</v>
      </c>
      <c r="S51" s="88">
        <f t="shared" si="10"/>
        <v>39.173000000000002</v>
      </c>
      <c r="T51" s="88">
        <f t="shared" si="10"/>
        <v>36.777000000000001</v>
      </c>
      <c r="U51" s="88">
        <f t="shared" si="10"/>
        <v>23.443999999999999</v>
      </c>
      <c r="V51" s="88">
        <f t="shared" si="10"/>
        <v>27.978000000000002</v>
      </c>
      <c r="W51" s="88">
        <f t="shared" si="10"/>
        <v>22.866999999999997</v>
      </c>
      <c r="X51" s="88">
        <f t="shared" si="10"/>
        <v>30.679000000000002</v>
      </c>
      <c r="Y51" s="88">
        <f t="shared" si="10"/>
        <v>8.3840000000000003</v>
      </c>
      <c r="Z51" s="89" t="str">
        <f t="shared" si="10"/>
        <v/>
      </c>
      <c r="AA51" s="104">
        <f>SUM(B51:Z51)</f>
        <v>1154.2570000000001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83.206000000000017</v>
      </c>
      <c r="C4" s="18">
        <v>95.525999999999996</v>
      </c>
      <c r="D4" s="18">
        <v>33.497999999999998</v>
      </c>
      <c r="E4" s="18">
        <v>75.341000000000008</v>
      </c>
      <c r="F4" s="18">
        <v>57.686999999999998</v>
      </c>
      <c r="G4" s="18">
        <v>23.928999999999998</v>
      </c>
      <c r="H4" s="18">
        <v>55.486000000000004</v>
      </c>
      <c r="I4" s="18">
        <v>48.622</v>
      </c>
      <c r="J4" s="18">
        <v>20.454000000000001</v>
      </c>
      <c r="K4" s="18">
        <v>61.171000000000006</v>
      </c>
      <c r="L4" s="18">
        <v>106.13800000000001</v>
      </c>
      <c r="M4" s="18">
        <v>83.457999999999998</v>
      </c>
      <c r="N4" s="18">
        <v>22.062999999999999</v>
      </c>
      <c r="O4" s="18">
        <v>21.597999999999999</v>
      </c>
      <c r="P4" s="18">
        <v>24.556000000000001</v>
      </c>
      <c r="Q4" s="18">
        <v>89.943999999999988</v>
      </c>
      <c r="R4" s="18">
        <v>62.2</v>
      </c>
      <c r="S4" s="18">
        <v>39.148000000000003</v>
      </c>
      <c r="T4" s="18">
        <v>36.777999999999999</v>
      </c>
      <c r="U4" s="18">
        <v>23.485999999999997</v>
      </c>
      <c r="V4" s="18">
        <v>28.004000000000001</v>
      </c>
      <c r="W4" s="18">
        <v>22.9</v>
      </c>
      <c r="X4" s="18">
        <v>30.659999999999997</v>
      </c>
      <c r="Y4" s="18">
        <v>8.3840000000000003</v>
      </c>
      <c r="Z4" s="19"/>
      <c r="AA4" s="20">
        <f>SUM(B4:Z4)</f>
        <v>1154.2370000000003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80.8</v>
      </c>
      <c r="C7" s="28">
        <v>79.569999999999993</v>
      </c>
      <c r="D7" s="28">
        <v>73.45</v>
      </c>
      <c r="E7" s="28">
        <v>81.7</v>
      </c>
      <c r="F7" s="28">
        <v>76.599999999999994</v>
      </c>
      <c r="G7" s="28">
        <v>83.8</v>
      </c>
      <c r="H7" s="28">
        <v>102.41</v>
      </c>
      <c r="I7" s="28">
        <v>105</v>
      </c>
      <c r="J7" s="28">
        <v>105.15</v>
      </c>
      <c r="K7" s="28">
        <v>83.99</v>
      </c>
      <c r="L7" s="28">
        <v>77.02</v>
      </c>
      <c r="M7" s="28">
        <v>61.3</v>
      </c>
      <c r="N7" s="28">
        <v>66.84</v>
      </c>
      <c r="O7" s="28">
        <v>58.18</v>
      </c>
      <c r="P7" s="28">
        <v>57.73</v>
      </c>
      <c r="Q7" s="28">
        <v>76.64</v>
      </c>
      <c r="R7" s="28">
        <v>101.22</v>
      </c>
      <c r="S7" s="28">
        <v>101.38</v>
      </c>
      <c r="T7" s="28">
        <v>103.54</v>
      </c>
      <c r="U7" s="28">
        <v>130</v>
      </c>
      <c r="V7" s="28">
        <v>150.19999999999999</v>
      </c>
      <c r="W7" s="28">
        <v>138.66999999999999</v>
      </c>
      <c r="X7" s="28">
        <v>103.85</v>
      </c>
      <c r="Y7" s="28">
        <v>86</v>
      </c>
      <c r="Z7" s="29"/>
      <c r="AA7" s="30">
        <f>IF(SUM(B7:Z7)&lt;&gt;0,AVERAGEIF(B7:Z7,"&lt;&gt;"""),"")</f>
        <v>91.043333333333351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41.152000000000015</v>
      </c>
      <c r="C14" s="57">
        <v>30.997</v>
      </c>
      <c r="D14" s="57"/>
      <c r="E14" s="57"/>
      <c r="F14" s="57">
        <v>9.0890000000000004</v>
      </c>
      <c r="G14" s="57">
        <v>14.787999999999998</v>
      </c>
      <c r="H14" s="57"/>
      <c r="I14" s="57">
        <v>24.353000000000002</v>
      </c>
      <c r="J14" s="57">
        <v>8.3699999999999992</v>
      </c>
      <c r="K14" s="57">
        <v>48.925000000000004</v>
      </c>
      <c r="L14" s="57">
        <v>14.613</v>
      </c>
      <c r="M14" s="57"/>
      <c r="N14" s="57"/>
      <c r="O14" s="57"/>
      <c r="P14" s="57"/>
      <c r="Q14" s="57">
        <v>1.57</v>
      </c>
      <c r="R14" s="57"/>
      <c r="S14" s="57">
        <v>0.54800000000000004</v>
      </c>
      <c r="T14" s="57"/>
      <c r="U14" s="57">
        <v>2.2629999999999999</v>
      </c>
      <c r="V14" s="57"/>
      <c r="W14" s="57"/>
      <c r="X14" s="57">
        <v>2.2599999999999998</v>
      </c>
      <c r="Y14" s="57">
        <v>4.4560000000000004</v>
      </c>
      <c r="Z14" s="58"/>
      <c r="AA14" s="59">
        <f t="shared" si="0"/>
        <v>203.38400000000001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41.152000000000015</v>
      </c>
      <c r="C16" s="62">
        <f t="shared" ref="C16:Z16" si="1">IF(LEN(C$2)&gt;0,SUM(C10:C15),"")</f>
        <v>30.997</v>
      </c>
      <c r="D16" s="62">
        <f t="shared" si="1"/>
        <v>0</v>
      </c>
      <c r="E16" s="62">
        <f t="shared" si="1"/>
        <v>0</v>
      </c>
      <c r="F16" s="62">
        <f t="shared" si="1"/>
        <v>9.0890000000000004</v>
      </c>
      <c r="G16" s="62">
        <f t="shared" si="1"/>
        <v>14.787999999999998</v>
      </c>
      <c r="H16" s="62">
        <f t="shared" si="1"/>
        <v>0</v>
      </c>
      <c r="I16" s="62">
        <f t="shared" si="1"/>
        <v>24.353000000000002</v>
      </c>
      <c r="J16" s="62">
        <f t="shared" si="1"/>
        <v>8.3699999999999992</v>
      </c>
      <c r="K16" s="62">
        <f t="shared" si="1"/>
        <v>48.925000000000004</v>
      </c>
      <c r="L16" s="62">
        <f t="shared" si="1"/>
        <v>14.613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1.57</v>
      </c>
      <c r="R16" s="62">
        <f t="shared" si="1"/>
        <v>0</v>
      </c>
      <c r="S16" s="62">
        <f t="shared" si="1"/>
        <v>0.54800000000000004</v>
      </c>
      <c r="T16" s="62">
        <f t="shared" si="1"/>
        <v>0</v>
      </c>
      <c r="U16" s="62">
        <f t="shared" si="1"/>
        <v>2.2629999999999999</v>
      </c>
      <c r="V16" s="62">
        <f t="shared" si="1"/>
        <v>0</v>
      </c>
      <c r="W16" s="62">
        <f t="shared" si="1"/>
        <v>0</v>
      </c>
      <c r="X16" s="62">
        <f t="shared" si="1"/>
        <v>2.2599999999999998</v>
      </c>
      <c r="Y16" s="62">
        <f t="shared" si="1"/>
        <v>4.4560000000000004</v>
      </c>
      <c r="Z16" s="63" t="str">
        <f t="shared" si="1"/>
        <v/>
      </c>
      <c r="AA16" s="64">
        <f>SUM(AA10:AA15)</f>
        <v>203.38400000000001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2.512</v>
      </c>
      <c r="H20" s="77"/>
      <c r="I20" s="77"/>
      <c r="J20" s="77"/>
      <c r="K20" s="77">
        <v>0.45</v>
      </c>
      <c r="L20" s="77"/>
      <c r="M20" s="77">
        <v>41.968000000000004</v>
      </c>
      <c r="N20" s="77"/>
      <c r="O20" s="77"/>
      <c r="P20" s="77">
        <v>14.225</v>
      </c>
      <c r="Q20" s="77"/>
      <c r="R20" s="77"/>
      <c r="S20" s="77"/>
      <c r="T20" s="77"/>
      <c r="U20" s="77"/>
      <c r="V20" s="77"/>
      <c r="W20" s="77"/>
      <c r="X20" s="77"/>
      <c r="Y20" s="77">
        <v>2.1</v>
      </c>
      <c r="Z20" s="78"/>
      <c r="AA20" s="79">
        <f t="shared" si="2"/>
        <v>61.25500000000001</v>
      </c>
    </row>
    <row r="21" spans="1:27" ht="24.95" customHeight="1" x14ac:dyDescent="0.2">
      <c r="A21" s="75" t="s">
        <v>16</v>
      </c>
      <c r="B21" s="80">
        <v>1.3540000000000001</v>
      </c>
      <c r="C21" s="81">
        <v>1.2290000000000001</v>
      </c>
      <c r="D21" s="81">
        <v>12.098000000000001</v>
      </c>
      <c r="E21" s="81">
        <v>12.541</v>
      </c>
      <c r="F21" s="81">
        <v>2.4980000000000002</v>
      </c>
      <c r="G21" s="81">
        <v>6.6289999999999996</v>
      </c>
      <c r="H21" s="81">
        <v>3.3860000000000001</v>
      </c>
      <c r="I21" s="81">
        <v>24.268999999999998</v>
      </c>
      <c r="J21" s="81">
        <v>12.084</v>
      </c>
      <c r="K21" s="81">
        <v>11.795999999999999</v>
      </c>
      <c r="L21" s="81">
        <v>11.524999999999999</v>
      </c>
      <c r="M21" s="81">
        <v>41.489999999999995</v>
      </c>
      <c r="N21" s="81">
        <v>22.062999999999999</v>
      </c>
      <c r="O21" s="81">
        <v>21.597999999999999</v>
      </c>
      <c r="P21" s="81">
        <v>10.331000000000001</v>
      </c>
      <c r="Q21" s="81">
        <v>14.173999999999999</v>
      </c>
      <c r="R21" s="81"/>
      <c r="S21" s="81"/>
      <c r="T21" s="81">
        <v>0.97799999999999998</v>
      </c>
      <c r="U21" s="81">
        <v>2.823</v>
      </c>
      <c r="V21" s="81">
        <v>16.004000000000001</v>
      </c>
      <c r="W21" s="81"/>
      <c r="X21" s="81"/>
      <c r="Y21" s="81">
        <v>1.8280000000000001</v>
      </c>
      <c r="Z21" s="78"/>
      <c r="AA21" s="79">
        <f t="shared" si="2"/>
        <v>230.69800000000001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1.3540000000000001</v>
      </c>
      <c r="C25" s="88">
        <f t="shared" si="3"/>
        <v>1.2290000000000001</v>
      </c>
      <c r="D25" s="88">
        <f t="shared" si="3"/>
        <v>12.098000000000001</v>
      </c>
      <c r="E25" s="88">
        <f t="shared" si="3"/>
        <v>12.541</v>
      </c>
      <c r="F25" s="88">
        <f t="shared" si="3"/>
        <v>2.4980000000000002</v>
      </c>
      <c r="G25" s="88">
        <f t="shared" si="3"/>
        <v>9.141</v>
      </c>
      <c r="H25" s="88">
        <f t="shared" si="3"/>
        <v>3.3860000000000001</v>
      </c>
      <c r="I25" s="88">
        <f t="shared" si="3"/>
        <v>24.268999999999998</v>
      </c>
      <c r="J25" s="88">
        <f t="shared" si="3"/>
        <v>12.084</v>
      </c>
      <c r="K25" s="88">
        <f t="shared" si="3"/>
        <v>12.245999999999999</v>
      </c>
      <c r="L25" s="88">
        <f t="shared" si="3"/>
        <v>11.524999999999999</v>
      </c>
      <c r="M25" s="88">
        <f t="shared" si="3"/>
        <v>83.457999999999998</v>
      </c>
      <c r="N25" s="88">
        <f t="shared" si="3"/>
        <v>22.062999999999999</v>
      </c>
      <c r="O25" s="88">
        <f t="shared" si="3"/>
        <v>21.597999999999999</v>
      </c>
      <c r="P25" s="88">
        <f t="shared" si="3"/>
        <v>24.556000000000001</v>
      </c>
      <c r="Q25" s="88">
        <f t="shared" si="3"/>
        <v>14.173999999999999</v>
      </c>
      <c r="R25" s="88">
        <f t="shared" si="3"/>
        <v>0</v>
      </c>
      <c r="S25" s="88">
        <f t="shared" si="3"/>
        <v>0</v>
      </c>
      <c r="T25" s="88">
        <f t="shared" si="3"/>
        <v>0.97799999999999998</v>
      </c>
      <c r="U25" s="88">
        <f t="shared" si="3"/>
        <v>2.823</v>
      </c>
      <c r="V25" s="88">
        <f t="shared" si="3"/>
        <v>16.004000000000001</v>
      </c>
      <c r="W25" s="88">
        <f t="shared" si="3"/>
        <v>0</v>
      </c>
      <c r="X25" s="88">
        <f t="shared" si="3"/>
        <v>0</v>
      </c>
      <c r="Y25" s="88">
        <f t="shared" si="3"/>
        <v>3.9279999999999999</v>
      </c>
      <c r="Z25" s="89">
        <f t="shared" si="3"/>
        <v>0</v>
      </c>
      <c r="AA25" s="90">
        <f t="shared" si="3"/>
        <v>291.95300000000003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42.506</v>
      </c>
      <c r="C29" s="77">
        <v>32.225999999999999</v>
      </c>
      <c r="D29" s="77">
        <v>12.098000000000001</v>
      </c>
      <c r="E29" s="77">
        <v>12.541</v>
      </c>
      <c r="F29" s="77">
        <v>11.587</v>
      </c>
      <c r="G29" s="77">
        <v>23.928999999999998</v>
      </c>
      <c r="H29" s="77">
        <v>3.3860000000000001</v>
      </c>
      <c r="I29" s="77">
        <v>48.622</v>
      </c>
      <c r="J29" s="77">
        <v>20.454000000000001</v>
      </c>
      <c r="K29" s="77">
        <v>61.170999999999999</v>
      </c>
      <c r="L29" s="77">
        <v>26.138000000000002</v>
      </c>
      <c r="M29" s="77">
        <v>83.457999999999998</v>
      </c>
      <c r="N29" s="77">
        <v>22.062999999999999</v>
      </c>
      <c r="O29" s="77">
        <v>21.597999999999999</v>
      </c>
      <c r="P29" s="77">
        <v>24.556000000000001</v>
      </c>
      <c r="Q29" s="77">
        <v>15.744</v>
      </c>
      <c r="R29" s="77"/>
      <c r="S29" s="77">
        <v>0.54800000000000004</v>
      </c>
      <c r="T29" s="77">
        <v>0.97799999999999998</v>
      </c>
      <c r="U29" s="77">
        <v>5.0860000000000003</v>
      </c>
      <c r="V29" s="77">
        <v>16.004000000000001</v>
      </c>
      <c r="W29" s="77"/>
      <c r="X29" s="77">
        <v>2.2599999999999998</v>
      </c>
      <c r="Y29" s="77">
        <v>8.3840000000000003</v>
      </c>
      <c r="Z29" s="78"/>
      <c r="AA29" s="79">
        <f>SUM(B29:Z29)</f>
        <v>495.33700000000005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42.506</v>
      </c>
      <c r="C31" s="62">
        <f t="shared" si="4"/>
        <v>32.225999999999999</v>
      </c>
      <c r="D31" s="62">
        <f t="shared" si="4"/>
        <v>12.098000000000001</v>
      </c>
      <c r="E31" s="62">
        <f t="shared" si="4"/>
        <v>12.541</v>
      </c>
      <c r="F31" s="62">
        <f t="shared" si="4"/>
        <v>11.587</v>
      </c>
      <c r="G31" s="62">
        <f t="shared" si="4"/>
        <v>23.928999999999998</v>
      </c>
      <c r="H31" s="62">
        <f t="shared" si="4"/>
        <v>3.3860000000000001</v>
      </c>
      <c r="I31" s="62">
        <f t="shared" si="4"/>
        <v>48.622</v>
      </c>
      <c r="J31" s="62">
        <f t="shared" si="4"/>
        <v>20.454000000000001</v>
      </c>
      <c r="K31" s="62">
        <f t="shared" si="4"/>
        <v>61.170999999999999</v>
      </c>
      <c r="L31" s="62">
        <f t="shared" si="4"/>
        <v>26.138000000000002</v>
      </c>
      <c r="M31" s="62">
        <f t="shared" si="4"/>
        <v>83.457999999999998</v>
      </c>
      <c r="N31" s="62">
        <f t="shared" si="4"/>
        <v>22.062999999999999</v>
      </c>
      <c r="O31" s="62">
        <f t="shared" si="4"/>
        <v>21.597999999999999</v>
      </c>
      <c r="P31" s="62">
        <f t="shared" si="4"/>
        <v>24.556000000000001</v>
      </c>
      <c r="Q31" s="62">
        <f t="shared" si="4"/>
        <v>15.744</v>
      </c>
      <c r="R31" s="62">
        <f t="shared" si="4"/>
        <v>0</v>
      </c>
      <c r="S31" s="62">
        <f t="shared" si="4"/>
        <v>0.54800000000000004</v>
      </c>
      <c r="T31" s="62">
        <f t="shared" si="4"/>
        <v>0.97799999999999998</v>
      </c>
      <c r="U31" s="62">
        <f t="shared" si="4"/>
        <v>5.0860000000000003</v>
      </c>
      <c r="V31" s="62">
        <f t="shared" si="4"/>
        <v>16.004000000000001</v>
      </c>
      <c r="W31" s="62">
        <f t="shared" si="4"/>
        <v>0</v>
      </c>
      <c r="X31" s="62">
        <f t="shared" si="4"/>
        <v>2.2599999999999998</v>
      </c>
      <c r="Y31" s="62">
        <f t="shared" si="4"/>
        <v>8.3840000000000003</v>
      </c>
      <c r="Z31" s="63">
        <f t="shared" si="4"/>
        <v>0</v>
      </c>
      <c r="AA31" s="64">
        <f t="shared" si="4"/>
        <v>495.33700000000005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40.700000000000003</v>
      </c>
      <c r="C38" s="99">
        <v>63.3</v>
      </c>
      <c r="D38" s="99">
        <v>21.4</v>
      </c>
      <c r="E38" s="99">
        <v>62.8</v>
      </c>
      <c r="F38" s="99">
        <v>46.1</v>
      </c>
      <c r="G38" s="99"/>
      <c r="H38" s="99">
        <v>52.1</v>
      </c>
      <c r="I38" s="99"/>
      <c r="J38" s="99"/>
      <c r="K38" s="99"/>
      <c r="L38" s="99">
        <v>80</v>
      </c>
      <c r="M38" s="99"/>
      <c r="N38" s="99"/>
      <c r="O38" s="99"/>
      <c r="P38" s="99"/>
      <c r="Q38" s="99">
        <v>74.2</v>
      </c>
      <c r="R38" s="99">
        <v>62.2</v>
      </c>
      <c r="S38" s="99">
        <v>38.6</v>
      </c>
      <c r="T38" s="99">
        <v>35.799999999999997</v>
      </c>
      <c r="U38" s="99">
        <v>18.399999999999999</v>
      </c>
      <c r="V38" s="99">
        <v>12</v>
      </c>
      <c r="W38" s="99">
        <v>22.9</v>
      </c>
      <c r="X38" s="99">
        <v>28.4</v>
      </c>
      <c r="Y38" s="99"/>
      <c r="Z38" s="100"/>
      <c r="AA38" s="79">
        <f t="shared" si="5"/>
        <v>658.89999999999986</v>
      </c>
    </row>
    <row r="39" spans="1:27" ht="30" customHeight="1" thickBot="1" x14ac:dyDescent="0.25">
      <c r="A39" s="86" t="s">
        <v>45</v>
      </c>
      <c r="B39" s="87">
        <f t="shared" ref="B39:Z39" si="6">SUM(B34:B38)</f>
        <v>40.700000000000003</v>
      </c>
      <c r="C39" s="88">
        <f t="shared" si="6"/>
        <v>63.3</v>
      </c>
      <c r="D39" s="88">
        <f t="shared" si="6"/>
        <v>21.4</v>
      </c>
      <c r="E39" s="88">
        <f t="shared" si="6"/>
        <v>62.8</v>
      </c>
      <c r="F39" s="88">
        <f t="shared" si="6"/>
        <v>46.1</v>
      </c>
      <c r="G39" s="88">
        <f t="shared" si="6"/>
        <v>0</v>
      </c>
      <c r="H39" s="88">
        <f t="shared" si="6"/>
        <v>52.1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80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74.2</v>
      </c>
      <c r="R39" s="88">
        <f t="shared" si="6"/>
        <v>62.2</v>
      </c>
      <c r="S39" s="88">
        <f t="shared" si="6"/>
        <v>38.6</v>
      </c>
      <c r="T39" s="88">
        <f t="shared" si="6"/>
        <v>35.799999999999997</v>
      </c>
      <c r="U39" s="88">
        <f t="shared" si="6"/>
        <v>18.399999999999999</v>
      </c>
      <c r="V39" s="88">
        <f t="shared" si="6"/>
        <v>12</v>
      </c>
      <c r="W39" s="88">
        <f t="shared" si="6"/>
        <v>22.9</v>
      </c>
      <c r="X39" s="88">
        <f t="shared" si="6"/>
        <v>28.4</v>
      </c>
      <c r="Y39" s="88">
        <f t="shared" si="6"/>
        <v>0</v>
      </c>
      <c r="Z39" s="89">
        <f t="shared" si="6"/>
        <v>0</v>
      </c>
      <c r="AA39" s="90">
        <f t="shared" si="5"/>
        <v>658.89999999999986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40.700000000000003</v>
      </c>
      <c r="C46" s="99">
        <v>63.3</v>
      </c>
      <c r="D46" s="99">
        <v>21.4</v>
      </c>
      <c r="E46" s="99">
        <v>62.8</v>
      </c>
      <c r="F46" s="99">
        <v>46.1</v>
      </c>
      <c r="G46" s="99"/>
      <c r="H46" s="99">
        <v>52.1</v>
      </c>
      <c r="I46" s="99"/>
      <c r="J46" s="99"/>
      <c r="K46" s="99"/>
      <c r="L46" s="99">
        <v>80</v>
      </c>
      <c r="M46" s="99"/>
      <c r="N46" s="99"/>
      <c r="O46" s="99"/>
      <c r="P46" s="99"/>
      <c r="Q46" s="99">
        <v>74.2</v>
      </c>
      <c r="R46" s="99">
        <v>62.2</v>
      </c>
      <c r="S46" s="99">
        <v>38.6</v>
      </c>
      <c r="T46" s="99">
        <v>35.799999999999997</v>
      </c>
      <c r="U46" s="99">
        <v>18.399999999999999</v>
      </c>
      <c r="V46" s="99">
        <v>12</v>
      </c>
      <c r="W46" s="99">
        <v>22.9</v>
      </c>
      <c r="X46" s="99">
        <v>28.4</v>
      </c>
      <c r="Y46" s="99"/>
      <c r="Z46" s="100"/>
      <c r="AA46" s="79">
        <f t="shared" si="7"/>
        <v>658.89999999999986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40.700000000000003</v>
      </c>
      <c r="C48" s="88">
        <f t="shared" ref="C48:Z48" si="8">SUM(C42:C47)</f>
        <v>63.3</v>
      </c>
      <c r="D48" s="88">
        <f t="shared" si="8"/>
        <v>21.4</v>
      </c>
      <c r="E48" s="88">
        <f t="shared" si="8"/>
        <v>62.8</v>
      </c>
      <c r="F48" s="88">
        <f t="shared" si="8"/>
        <v>46.1</v>
      </c>
      <c r="G48" s="88">
        <f t="shared" si="8"/>
        <v>0</v>
      </c>
      <c r="H48" s="88">
        <f t="shared" si="8"/>
        <v>52.1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80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74.2</v>
      </c>
      <c r="R48" s="88">
        <f t="shared" si="8"/>
        <v>62.2</v>
      </c>
      <c r="S48" s="88">
        <f t="shared" si="8"/>
        <v>38.6</v>
      </c>
      <c r="T48" s="88">
        <f t="shared" si="8"/>
        <v>35.799999999999997</v>
      </c>
      <c r="U48" s="88">
        <f t="shared" si="8"/>
        <v>18.399999999999999</v>
      </c>
      <c r="V48" s="88">
        <f t="shared" si="8"/>
        <v>12</v>
      </c>
      <c r="W48" s="88">
        <f t="shared" si="8"/>
        <v>22.9</v>
      </c>
      <c r="X48" s="88">
        <f t="shared" si="8"/>
        <v>28.4</v>
      </c>
      <c r="Y48" s="88">
        <f t="shared" si="8"/>
        <v>0</v>
      </c>
      <c r="Z48" s="89">
        <f t="shared" si="8"/>
        <v>0</v>
      </c>
      <c r="AA48" s="90">
        <f t="shared" si="7"/>
        <v>658.89999999999986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83.206000000000017</v>
      </c>
      <c r="C51" s="88">
        <f t="shared" si="10"/>
        <v>95.525999999999996</v>
      </c>
      <c r="D51" s="88">
        <f t="shared" si="10"/>
        <v>33.497999999999998</v>
      </c>
      <c r="E51" s="88">
        <f t="shared" si="10"/>
        <v>75.340999999999994</v>
      </c>
      <c r="F51" s="88">
        <f t="shared" si="10"/>
        <v>57.686999999999998</v>
      </c>
      <c r="G51" s="88">
        <f t="shared" si="10"/>
        <v>23.928999999999998</v>
      </c>
      <c r="H51" s="88">
        <f t="shared" si="10"/>
        <v>55.486000000000004</v>
      </c>
      <c r="I51" s="88">
        <f t="shared" si="10"/>
        <v>48.622</v>
      </c>
      <c r="J51" s="88">
        <f t="shared" si="10"/>
        <v>20.454000000000001</v>
      </c>
      <c r="K51" s="88">
        <f t="shared" si="10"/>
        <v>61.171000000000006</v>
      </c>
      <c r="L51" s="88">
        <f t="shared" si="10"/>
        <v>106.13800000000001</v>
      </c>
      <c r="M51" s="88">
        <f t="shared" si="10"/>
        <v>83.457999999999998</v>
      </c>
      <c r="N51" s="88">
        <f t="shared" si="10"/>
        <v>22.062999999999999</v>
      </c>
      <c r="O51" s="88">
        <f t="shared" si="10"/>
        <v>21.597999999999999</v>
      </c>
      <c r="P51" s="88">
        <f t="shared" si="10"/>
        <v>24.556000000000001</v>
      </c>
      <c r="Q51" s="88">
        <f t="shared" si="10"/>
        <v>89.944000000000003</v>
      </c>
      <c r="R51" s="88">
        <f t="shared" si="10"/>
        <v>62.2</v>
      </c>
      <c r="S51" s="88">
        <f t="shared" si="10"/>
        <v>39.148000000000003</v>
      </c>
      <c r="T51" s="88">
        <f t="shared" si="10"/>
        <v>36.777999999999999</v>
      </c>
      <c r="U51" s="88">
        <f t="shared" si="10"/>
        <v>23.485999999999997</v>
      </c>
      <c r="V51" s="88">
        <f t="shared" si="10"/>
        <v>28.004000000000001</v>
      </c>
      <c r="W51" s="88">
        <f t="shared" si="10"/>
        <v>22.9</v>
      </c>
      <c r="X51" s="88">
        <f t="shared" si="10"/>
        <v>30.659999999999997</v>
      </c>
      <c r="Y51" s="88">
        <f t="shared" si="10"/>
        <v>8.3840000000000003</v>
      </c>
      <c r="Z51" s="89">
        <f t="shared" si="10"/>
        <v>0</v>
      </c>
      <c r="AA51" s="104">
        <f>SUM(B51:Z51)</f>
        <v>1154.2370000000003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40.700000000000003</v>
      </c>
      <c r="C4" s="18">
        <v>63.3</v>
      </c>
      <c r="D4" s="18">
        <v>21.4</v>
      </c>
      <c r="E4" s="18">
        <v>62.8</v>
      </c>
      <c r="F4" s="18">
        <v>46.1</v>
      </c>
      <c r="G4" s="18"/>
      <c r="H4" s="18">
        <v>52.1</v>
      </c>
      <c r="I4" s="18"/>
      <c r="J4" s="18"/>
      <c r="K4" s="18"/>
      <c r="L4" s="18">
        <v>80</v>
      </c>
      <c r="M4" s="18">
        <v>-63</v>
      </c>
      <c r="N4" s="18"/>
      <c r="O4" s="18"/>
      <c r="P4" s="18"/>
      <c r="Q4" s="18">
        <v>74.2</v>
      </c>
      <c r="R4" s="18">
        <v>62.2</v>
      </c>
      <c r="S4" s="18">
        <v>38.6</v>
      </c>
      <c r="T4" s="18">
        <v>35.799999999999997</v>
      </c>
      <c r="U4" s="18">
        <v>18.399999999999999</v>
      </c>
      <c r="V4" s="18">
        <v>12</v>
      </c>
      <c r="W4" s="18">
        <v>22.9</v>
      </c>
      <c r="X4" s="18">
        <v>28.4</v>
      </c>
      <c r="Y4" s="18"/>
      <c r="Z4" s="19"/>
      <c r="AA4" s="111">
        <f>SUM(B4:Z4)</f>
        <v>595.89999999999986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80.8</v>
      </c>
      <c r="C7" s="117">
        <v>79.569999999999993</v>
      </c>
      <c r="D7" s="117">
        <v>73.45</v>
      </c>
      <c r="E7" s="117">
        <v>81.7</v>
      </c>
      <c r="F7" s="117">
        <v>76.599999999999994</v>
      </c>
      <c r="G7" s="117">
        <v>83.8</v>
      </c>
      <c r="H7" s="117">
        <v>102.41</v>
      </c>
      <c r="I7" s="117">
        <v>105</v>
      </c>
      <c r="J7" s="117">
        <v>105.15</v>
      </c>
      <c r="K7" s="117">
        <v>83.99</v>
      </c>
      <c r="L7" s="117">
        <v>77.02</v>
      </c>
      <c r="M7" s="117">
        <v>61.3</v>
      </c>
      <c r="N7" s="117">
        <v>66.84</v>
      </c>
      <c r="O7" s="117">
        <v>58.18</v>
      </c>
      <c r="P7" s="117">
        <v>57.73</v>
      </c>
      <c r="Q7" s="117">
        <v>76.64</v>
      </c>
      <c r="R7" s="117">
        <v>101.22</v>
      </c>
      <c r="S7" s="117">
        <v>101.38</v>
      </c>
      <c r="T7" s="117">
        <v>103.54</v>
      </c>
      <c r="U7" s="117">
        <v>130</v>
      </c>
      <c r="V7" s="117">
        <v>150.19999999999999</v>
      </c>
      <c r="W7" s="117">
        <v>138.66999999999999</v>
      </c>
      <c r="X7" s="117">
        <v>103.85</v>
      </c>
      <c r="Y7" s="117">
        <v>86</v>
      </c>
      <c r="Z7" s="118"/>
      <c r="AA7" s="119">
        <f>IF(SUM(B7:Z7)&lt;&gt;0,AVERAGEIF(B7:Z7,"&lt;&gt;"""),"")</f>
        <v>91.043333333333351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>
        <v>63</v>
      </c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63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40.700000000000003</v>
      </c>
      <c r="C23" s="133">
        <v>63.3</v>
      </c>
      <c r="D23" s="133">
        <v>21.4</v>
      </c>
      <c r="E23" s="133">
        <v>62.8</v>
      </c>
      <c r="F23" s="133">
        <v>46.1</v>
      </c>
      <c r="G23" s="133"/>
      <c r="H23" s="133">
        <v>52.1</v>
      </c>
      <c r="I23" s="133"/>
      <c r="J23" s="133"/>
      <c r="K23" s="133"/>
      <c r="L23" s="133">
        <v>80</v>
      </c>
      <c r="M23" s="133"/>
      <c r="N23" s="133"/>
      <c r="O23" s="133"/>
      <c r="P23" s="133"/>
      <c r="Q23" s="133">
        <v>74.2</v>
      </c>
      <c r="R23" s="133">
        <v>62.2</v>
      </c>
      <c r="S23" s="133">
        <v>38.6</v>
      </c>
      <c r="T23" s="133">
        <v>35.799999999999997</v>
      </c>
      <c r="U23" s="133">
        <v>18.399999999999999</v>
      </c>
      <c r="V23" s="133">
        <v>12</v>
      </c>
      <c r="W23" s="133">
        <v>22.9</v>
      </c>
      <c r="X23" s="133">
        <v>28.4</v>
      </c>
      <c r="Y23" s="133"/>
      <c r="Z23" s="131"/>
      <c r="AA23" s="132">
        <f t="shared" si="2"/>
        <v>658.89999999999986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40.700000000000003</v>
      </c>
      <c r="C24" s="135">
        <f t="shared" si="3"/>
        <v>63.3</v>
      </c>
      <c r="D24" s="135">
        <f t="shared" si="3"/>
        <v>21.4</v>
      </c>
      <c r="E24" s="135">
        <f t="shared" si="3"/>
        <v>62.8</v>
      </c>
      <c r="F24" s="135">
        <f t="shared" si="3"/>
        <v>46.1</v>
      </c>
      <c r="G24" s="135">
        <f t="shared" si="3"/>
        <v>0</v>
      </c>
      <c r="H24" s="135">
        <f t="shared" si="3"/>
        <v>52.1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80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74.2</v>
      </c>
      <c r="R24" s="135">
        <f t="shared" si="3"/>
        <v>62.2</v>
      </c>
      <c r="S24" s="135">
        <f t="shared" si="3"/>
        <v>38.6</v>
      </c>
      <c r="T24" s="135">
        <f t="shared" si="3"/>
        <v>35.799999999999997</v>
      </c>
      <c r="U24" s="135">
        <f t="shared" si="3"/>
        <v>18.399999999999999</v>
      </c>
      <c r="V24" s="135">
        <f t="shared" si="3"/>
        <v>12</v>
      </c>
      <c r="W24" s="135">
        <f t="shared" si="3"/>
        <v>22.9</v>
      </c>
      <c r="X24" s="135">
        <f t="shared" si="3"/>
        <v>28.4</v>
      </c>
      <c r="Y24" s="135">
        <f t="shared" si="3"/>
        <v>0</v>
      </c>
      <c r="Z24" s="136" t="str">
        <f t="shared" si="3"/>
        <v/>
      </c>
      <c r="AA24" s="90">
        <f t="shared" si="2"/>
        <v>658.89999999999986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2024-05-21T20:18:55Z</dcterms:created>
  <dcterms:modified xsi:type="dcterms:W3CDTF">2024-05-21T20:18:56Z</dcterms:modified>
</cp:coreProperties>
</file>