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19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<sst xmlns="http://schemas.openxmlformats.org/spreadsheetml/2006/main" count="117" uniqueCount="53">
  <si>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20/05/2024 23:21:43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</si>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</sst>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0EC-4E59-8804-D428F2812BB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0EC-4E59-8804-D428F2812BB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16.651</c:v>
                </c:pt>
                <c:pt idx="1">
                  <c:v>22.063000000000002</c:v>
                </c:pt>
                <c:pt idx="2">
                  <c:v>61.827999999999996</c:v>
                </c:pt>
                <c:pt idx="3">
                  <c:v>28.808</c:v>
                </c:pt>
                <c:pt idx="4">
                  <c:v>43.847999999999999</c:v>
                </c:pt>
                <c:pt idx="5">
                  <c:v>26.355</c:v>
                </c:pt>
                <c:pt idx="6">
                  <c:v>18</c:v>
                </c:pt>
                <c:pt idx="7">
                  <c:v>15</c:v>
                </c:pt>
                <c:pt idx="9">
                  <c:v>47.398000000000003</c:v>
                </c:pt>
                <c:pt idx="16">
                  <c:v>6</c:v>
                </c:pt>
                <c:pt idx="17">
                  <c:v>9.0589999999999993</c:v>
                </c:pt>
                <c:pt idx="18">
                  <c:v>64</c:v>
                </c:pt>
                <c:pt idx="19">
                  <c:v>22</c:v>
                </c:pt>
                <c:pt idx="21">
                  <c:v>49</c:v>
                </c:pt>
                <c:pt idx="22">
                  <c:v>32</c:v>
                </c:pt>
                <c:pt idx="2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EC-4E59-8804-D428F2812BB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40.299999999999997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19.100000000000001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EC-4E59-8804-D428F2812BB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5.8049999999999997</c:v>
                </c:pt>
                <c:pt idx="1">
                  <c:v>5.09</c:v>
                </c:pt>
                <c:pt idx="2">
                  <c:v>6.423</c:v>
                </c:pt>
                <c:pt idx="3">
                  <c:v>2.23</c:v>
                </c:pt>
                <c:pt idx="4">
                  <c:v>4.3769999999999998</c:v>
                </c:pt>
                <c:pt idx="5">
                  <c:v>19.663999999999998</c:v>
                </c:pt>
                <c:pt idx="6">
                  <c:v>9.2759999999999998</c:v>
                </c:pt>
                <c:pt idx="7">
                  <c:v>13.548999999999999</c:v>
                </c:pt>
                <c:pt idx="8">
                  <c:v>17.338999999999999</c:v>
                </c:pt>
                <c:pt idx="9">
                  <c:v>7.65</c:v>
                </c:pt>
                <c:pt idx="10">
                  <c:v>27.268999999999998</c:v>
                </c:pt>
                <c:pt idx="11">
                  <c:v>11.917</c:v>
                </c:pt>
                <c:pt idx="12">
                  <c:v>35.207999999999998</c:v>
                </c:pt>
                <c:pt idx="13">
                  <c:v>30.239000000000001</c:v>
                </c:pt>
                <c:pt idx="14">
                  <c:v>45.162999999999997</c:v>
                </c:pt>
                <c:pt idx="15">
                  <c:v>64.726000000000013</c:v>
                </c:pt>
                <c:pt idx="16">
                  <c:v>24.65</c:v>
                </c:pt>
                <c:pt idx="17">
                  <c:v>13.100000000000001</c:v>
                </c:pt>
                <c:pt idx="18">
                  <c:v>6.78</c:v>
                </c:pt>
                <c:pt idx="19">
                  <c:v>0.76500000000000001</c:v>
                </c:pt>
                <c:pt idx="20">
                  <c:v>0.6</c:v>
                </c:pt>
                <c:pt idx="21">
                  <c:v>0.35</c:v>
                </c:pt>
                <c:pt idx="22">
                  <c:v>0.72900000000000009</c:v>
                </c:pt>
                <c:pt idx="23">
                  <c:v>0.72899999999999998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EC-4E59-8804-D428F2812BB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0EC-4E59-8804-D428F2812BB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0EC-4E59-8804-D428F2812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22.795000000000002</c:v>
                </c:pt>
                <c:pt idx="1">
                  <c:v>27.152999999999999</c:v>
                </c:pt>
                <c:pt idx="2">
                  <c:v>68.416000000000011</c:v>
                </c:pt>
                <c:pt idx="3">
                  <c:v>31.367000000000001</c:v>
                </c:pt>
                <c:pt idx="4">
                  <c:v>48.225000000000001</c:v>
                </c:pt>
                <c:pt idx="5">
                  <c:v>50.063000000000002</c:v>
                </c:pt>
                <c:pt idx="6">
                  <c:v>31.244</c:v>
                </c:pt>
                <c:pt idx="7">
                  <c:v>28.5</c:v>
                </c:pt>
                <c:pt idx="8">
                  <c:v>17.339000000000002</c:v>
                </c:pt>
                <c:pt idx="9">
                  <c:v>55.225000000000001</c:v>
                </c:pt>
                <c:pt idx="10">
                  <c:v>28.530999999999999</c:v>
                </c:pt>
                <c:pt idx="11">
                  <c:v>53.734999999999999</c:v>
                </c:pt>
                <c:pt idx="12">
                  <c:v>35.207999999999998</c:v>
                </c:pt>
                <c:pt idx="13">
                  <c:v>30.385999999999999</c:v>
                </c:pt>
                <c:pt idx="14">
                  <c:v>45.162999999999997</c:v>
                </c:pt>
                <c:pt idx="15">
                  <c:v>64.725999999999999</c:v>
                </c:pt>
                <c:pt idx="16">
                  <c:v>30.884000000000004</c:v>
                </c:pt>
                <c:pt idx="17">
                  <c:v>41.279999999999994</c:v>
                </c:pt>
                <c:pt idx="18">
                  <c:v>70.78</c:v>
                </c:pt>
                <c:pt idx="19">
                  <c:v>22.8</c:v>
                </c:pt>
                <c:pt idx="20">
                  <c:v>0.79800000000000004</c:v>
                </c:pt>
                <c:pt idx="21">
                  <c:v>49.5</c:v>
                </c:pt>
                <c:pt idx="22">
                  <c:v>32.700000000000003</c:v>
                </c:pt>
                <c:pt idx="23">
                  <c:v>2.746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0EC-4E59-8804-D428F2812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80.2</c:v>
                </c:pt>
                <c:pt idx="2">
                  <c:v>79.78</c:v>
                </c:pt>
                <c:pt idx="3">
                  <c:v>78.19</c:v>
                </c:pt>
                <c:pt idx="4">
                  <c:v>83.78</c:v>
                </c:pt>
                <c:pt idx="5">
                  <c:v>90.63</c:v>
                </c:pt>
                <c:pt idx="6">
                  <c:v>111.46</c:v>
                </c:pt>
                <c:pt idx="7">
                  <c:v>147.9</c:v>
                </c:pt>
                <c:pt idx="8">
                  <c:v>109.8</c:v>
                </c:pt>
                <c:pt idx="9">
                  <c:v>84.85</c:v>
                </c:pt>
                <c:pt idx="10">
                  <c:v>70.41</c:v>
                </c:pt>
                <c:pt idx="11">
                  <c:v>45.85</c:v>
                </c:pt>
                <c:pt idx="12">
                  <c:v>35.74</c:v>
                </c:pt>
                <c:pt idx="13">
                  <c:v>49.27</c:v>
                </c:pt>
                <c:pt idx="14">
                  <c:v>59.96</c:v>
                </c:pt>
                <c:pt idx="15">
                  <c:v>74.84</c:v>
                </c:pt>
                <c:pt idx="16">
                  <c:v>84.07</c:v>
                </c:pt>
                <c:pt idx="17">
                  <c:v>91.64</c:v>
                </c:pt>
                <c:pt idx="18">
                  <c:v>103.05</c:v>
                </c:pt>
                <c:pt idx="19">
                  <c:v>146.1</c:v>
                </c:pt>
                <c:pt idx="20">
                  <c:v>179.08</c:v>
                </c:pt>
                <c:pt idx="21">
                  <c:v>122.56</c:v>
                </c:pt>
                <c:pt idx="22">
                  <c:v>101.6</c:v>
                </c:pt>
                <c:pt idx="23">
                  <c:v>95.46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0EC-4E59-8804-D428F2812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22.794999999999998</v>
      </c>
      <c r="C4" s="18">
        <v>27.152999999999999</v>
      </c>
      <c r="D4" s="18">
        <v>68.415999999999997</v>
      </c>
      <c r="E4" s="18">
        <v>31.367000000000001</v>
      </c>
      <c r="F4" s="18">
        <v>48.225000000000009</v>
      </c>
      <c r="G4" s="18">
        <v>50.044000000000011</v>
      </c>
      <c r="H4" s="18">
        <v>31.276</v>
      </c>
      <c r="I4" s="18">
        <v>28.548999999999999</v>
      </c>
      <c r="J4" s="18">
        <v>17.338999999999999</v>
      </c>
      <c r="K4" s="18">
        <v>55.225000000000001</v>
      </c>
      <c r="L4" s="18">
        <v>28.530999999999999</v>
      </c>
      <c r="M4" s="18">
        <v>53.693999999999988</v>
      </c>
      <c r="N4" s="18">
        <v>35.207999999999998</v>
      </c>
      <c r="O4" s="18">
        <v>30.386000000000003</v>
      </c>
      <c r="P4" s="18">
        <v>45.162999999999997</v>
      </c>
      <c r="Q4" s="18">
        <v>64.726000000000013</v>
      </c>
      <c r="R4" s="18">
        <v>30.834</v>
      </c>
      <c r="S4" s="18">
        <v>41.259</v>
      </c>
      <c r="T4" s="18">
        <v>70.780000000000015</v>
      </c>
      <c r="U4" s="18">
        <v>22.765000000000001</v>
      </c>
      <c r="V4" s="18">
        <v>0.79800000000000004</v>
      </c>
      <c r="W4" s="18">
        <v>49.547000000000004</v>
      </c>
      <c r="X4" s="18">
        <v>32.729000000000006</v>
      </c>
      <c r="Y4" s="18">
        <v>2.7290000000000001</v>
      </c>
      <c r="Z4" s="19"/>
      <c r="AA4" s="20">
        <f>SUM(B4:Z4)</f>
        <v>889.53800000000001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89</v>
      </c>
      <c r="C7" s="28">
        <v>80.2</v>
      </c>
      <c r="D7" s="28">
        <v>79.78</v>
      </c>
      <c r="E7" s="28">
        <v>78.19</v>
      </c>
      <c r="F7" s="28">
        <v>83.78</v>
      </c>
      <c r="G7" s="28">
        <v>90.63</v>
      </c>
      <c r="H7" s="28">
        <v>111.46</v>
      </c>
      <c r="I7" s="28">
        <v>147.9</v>
      </c>
      <c r="J7" s="28">
        <v>109.8</v>
      </c>
      <c r="K7" s="28">
        <v>84.85</v>
      </c>
      <c r="L7" s="28">
        <v>70.41</v>
      </c>
      <c r="M7" s="28">
        <v>45.85</v>
      </c>
      <c r="N7" s="28">
        <v>35.74</v>
      </c>
      <c r="O7" s="28">
        <v>49.27</v>
      </c>
      <c r="P7" s="28">
        <v>59.96</v>
      </c>
      <c r="Q7" s="28">
        <v>74.84</v>
      </c>
      <c r="R7" s="28">
        <v>84.07</v>
      </c>
      <c r="S7" s="28">
        <v>91.64</v>
      </c>
      <c r="T7" s="28">
        <v>103.05</v>
      </c>
      <c r="U7" s="28">
        <v>146.1</v>
      </c>
      <c r="V7" s="28">
        <v>179.08</v>
      </c>
      <c r="W7" s="28">
        <v>122.56</v>
      </c>
      <c r="X7" s="28">
        <v>101.6</v>
      </c>
      <c r="Y7" s="28">
        <v>95.46</v>
      </c>
      <c r="Z7" s="29"/>
      <c r="AA7" s="30">
        <f>IF(SUM(B7:Z7)&lt;&gt;0,AVERAGEIF(B7:Z7,"&lt;&gt;"""),"")</f>
        <v>92.30083333333333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>
        <v>16.651</v>
      </c>
      <c r="C12" s="52">
        <v>22.063000000000002</v>
      </c>
      <c r="D12" s="52">
        <v>61.827999999999996</v>
      </c>
      <c r="E12" s="52">
        <v>28.808</v>
      </c>
      <c r="F12" s="52">
        <v>43.847999999999999</v>
      </c>
      <c r="G12" s="52">
        <v>26.355</v>
      </c>
      <c r="H12" s="52">
        <v>18</v>
      </c>
      <c r="I12" s="52">
        <v>15</v>
      </c>
      <c r="J12" s="52"/>
      <c r="K12" s="52">
        <v>47.398000000000003</v>
      </c>
      <c r="L12" s="52"/>
      <c r="M12" s="52"/>
      <c r="N12" s="52"/>
      <c r="O12" s="52"/>
      <c r="P12" s="52"/>
      <c r="Q12" s="52"/>
      <c r="R12" s="52">
        <v>6</v>
      </c>
      <c r="S12" s="52">
        <v>9.0589999999999993</v>
      </c>
      <c r="T12" s="52">
        <v>64</v>
      </c>
      <c r="U12" s="52">
        <v>22</v>
      </c>
      <c r="V12" s="52"/>
      <c r="W12" s="52">
        <v>49</v>
      </c>
      <c r="X12" s="52">
        <v>32</v>
      </c>
      <c r="Y12" s="52">
        <v>2</v>
      </c>
      <c r="Z12" s="53"/>
      <c r="AA12" s="54">
        <f t="shared" si="0"/>
        <v>464.01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5.8049999999999997</v>
      </c>
      <c r="C14" s="57">
        <v>5.09</v>
      </c>
      <c r="D14" s="57">
        <v>6.423</v>
      </c>
      <c r="E14" s="57">
        <v>2.23</v>
      </c>
      <c r="F14" s="57">
        <v>4.3769999999999998</v>
      </c>
      <c r="G14" s="57">
        <v>19.663999999999998</v>
      </c>
      <c r="H14" s="57">
        <v>9.2759999999999998</v>
      </c>
      <c r="I14" s="57">
        <v>13.548999999999999</v>
      </c>
      <c r="J14" s="57">
        <v>17.338999999999999</v>
      </c>
      <c r="K14" s="57">
        <v>7.65</v>
      </c>
      <c r="L14" s="57">
        <v>27.268999999999998</v>
      </c>
      <c r="M14" s="57">
        <v>11.917</v>
      </c>
      <c r="N14" s="57">
        <v>35.207999999999998</v>
      </c>
      <c r="O14" s="57">
        <v>30.239000000000001</v>
      </c>
      <c r="P14" s="57">
        <v>45.162999999999997</v>
      </c>
      <c r="Q14" s="57">
        <v>64.726000000000013</v>
      </c>
      <c r="R14" s="57">
        <v>24.65</v>
      </c>
      <c r="S14" s="57">
        <v>13.100000000000001</v>
      </c>
      <c r="T14" s="57">
        <v>6.78</v>
      </c>
      <c r="U14" s="57">
        <v>0.76500000000000001</v>
      </c>
      <c r="V14" s="57">
        <v>0.6</v>
      </c>
      <c r="W14" s="57">
        <v>0.35</v>
      </c>
      <c r="X14" s="57">
        <v>0.72900000000000009</v>
      </c>
      <c r="Y14" s="57">
        <v>0.72899999999999998</v>
      </c>
      <c r="Z14" s="58"/>
      <c r="AA14" s="59">
        <f t="shared" si="0"/>
        <v>353.62799999999999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22.456</v>
      </c>
      <c r="C16" s="62">
        <f t="shared" ref="C16:Z16" si="1">IF(LEN(C$2)&gt;0,SUM(C10:C15),"")</f>
        <v>27.153000000000002</v>
      </c>
      <c r="D16" s="62">
        <f t="shared" si="1"/>
        <v>68.250999999999991</v>
      </c>
      <c r="E16" s="62">
        <f t="shared" si="1"/>
        <v>31.038</v>
      </c>
      <c r="F16" s="62">
        <f t="shared" si="1"/>
        <v>48.225000000000001</v>
      </c>
      <c r="G16" s="62">
        <f t="shared" si="1"/>
        <v>46.018999999999998</v>
      </c>
      <c r="H16" s="62">
        <f t="shared" si="1"/>
        <v>27.276</v>
      </c>
      <c r="I16" s="62">
        <f t="shared" si="1"/>
        <v>28.548999999999999</v>
      </c>
      <c r="J16" s="62">
        <f t="shared" si="1"/>
        <v>17.338999999999999</v>
      </c>
      <c r="K16" s="62">
        <f t="shared" si="1"/>
        <v>55.048000000000002</v>
      </c>
      <c r="L16" s="62">
        <f t="shared" si="1"/>
        <v>27.268999999999998</v>
      </c>
      <c r="M16" s="62">
        <f t="shared" si="1"/>
        <v>11.917</v>
      </c>
      <c r="N16" s="62">
        <f t="shared" si="1"/>
        <v>35.207999999999998</v>
      </c>
      <c r="O16" s="62">
        <f t="shared" si="1"/>
        <v>30.239000000000001</v>
      </c>
      <c r="P16" s="62">
        <f t="shared" si="1"/>
        <v>45.162999999999997</v>
      </c>
      <c r="Q16" s="62">
        <f t="shared" si="1"/>
        <v>64.726000000000013</v>
      </c>
      <c r="R16" s="62">
        <f t="shared" si="1"/>
        <v>30.65</v>
      </c>
      <c r="S16" s="62">
        <f t="shared" si="1"/>
        <v>22.158999999999999</v>
      </c>
      <c r="T16" s="62">
        <f t="shared" si="1"/>
        <v>70.78</v>
      </c>
      <c r="U16" s="62">
        <f t="shared" si="1"/>
        <v>22.765000000000001</v>
      </c>
      <c r="V16" s="62">
        <f t="shared" si="1"/>
        <v>0.6</v>
      </c>
      <c r="W16" s="62">
        <f t="shared" si="1"/>
        <v>49.35</v>
      </c>
      <c r="X16" s="62">
        <f t="shared" si="1"/>
        <v>32.728999999999999</v>
      </c>
      <c r="Y16" s="62">
        <f t="shared" si="1"/>
        <v>2.7290000000000001</v>
      </c>
      <c r="Z16" s="63" t="str">
        <f t="shared" si="1"/>
        <v/>
      </c>
      <c r="AA16" s="64">
        <f>SUM(AA10:AA15)</f>
        <v>817.63799999999992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>
        <v>3.4</v>
      </c>
      <c r="H20" s="77">
        <v>4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7.4</v>
      </c>
    </row>
    <row r="21" spans="1:27" ht="25.2" customHeight="1" x14ac:dyDescent="0.25">
      <c r="A21" s="75" t="s">
        <v>16</v>
      </c>
      <c r="B21" s="80">
        <v>0.33900000000000002</v>
      </c>
      <c r="C21" s="81"/>
      <c r="D21" s="81">
        <v>0.16500000000000001</v>
      </c>
      <c r="E21" s="81">
        <v>0.32900000000000001</v>
      </c>
      <c r="F21" s="81"/>
      <c r="G21" s="81">
        <v>0.625</v>
      </c>
      <c r="H21" s="81"/>
      <c r="I21" s="81"/>
      <c r="J21" s="81"/>
      <c r="K21" s="81">
        <v>0.17699999999999999</v>
      </c>
      <c r="L21" s="81">
        <v>1.262</v>
      </c>
      <c r="M21" s="81">
        <v>1.4770000000000001</v>
      </c>
      <c r="N21" s="81"/>
      <c r="O21" s="81">
        <v>0.14699999999999999</v>
      </c>
      <c r="P21" s="81"/>
      <c r="Q21" s="81"/>
      <c r="R21" s="81">
        <v>0.184</v>
      </c>
      <c r="S21" s="81"/>
      <c r="T21" s="81"/>
      <c r="U21" s="81"/>
      <c r="V21" s="81">
        <v>0.19800000000000001</v>
      </c>
      <c r="W21" s="81">
        <v>0.19700000000000001</v>
      </c>
      <c r="X21" s="81"/>
      <c r="Y21" s="81"/>
      <c r="Z21" s="78"/>
      <c r="AA21" s="79">
        <f t="shared" si="2"/>
        <v>5.1000000000000014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0.33900000000000002</v>
      </c>
      <c r="C25" s="88">
        <f t="shared" ref="C25:Z25" si="3">IF(LEN(C$2)&gt;0,SUM(C19:C24),"")</f>
        <v>0</v>
      </c>
      <c r="D25" s="88">
        <f t="shared" si="3"/>
        <v>0.16500000000000001</v>
      </c>
      <c r="E25" s="88">
        <f t="shared" si="3"/>
        <v>0.32900000000000001</v>
      </c>
      <c r="F25" s="88">
        <f t="shared" si="3"/>
        <v>0</v>
      </c>
      <c r="G25" s="88">
        <f t="shared" si="3"/>
        <v>4.0250000000000004</v>
      </c>
      <c r="H25" s="88">
        <f t="shared" si="3"/>
        <v>4</v>
      </c>
      <c r="I25" s="88">
        <f t="shared" si="3"/>
        <v>0</v>
      </c>
      <c r="J25" s="88">
        <f t="shared" si="3"/>
        <v>0</v>
      </c>
      <c r="K25" s="88">
        <f t="shared" si="3"/>
        <v>0.17699999999999999</v>
      </c>
      <c r="L25" s="88">
        <f t="shared" si="3"/>
        <v>1.262</v>
      </c>
      <c r="M25" s="88">
        <f t="shared" si="3"/>
        <v>1.4770000000000001</v>
      </c>
      <c r="N25" s="88">
        <f t="shared" si="3"/>
        <v>0</v>
      </c>
      <c r="O25" s="88">
        <f t="shared" si="3"/>
        <v>0.14699999999999999</v>
      </c>
      <c r="P25" s="88">
        <f t="shared" si="3"/>
        <v>0</v>
      </c>
      <c r="Q25" s="88">
        <f t="shared" si="3"/>
        <v>0</v>
      </c>
      <c r="R25" s="88">
        <f t="shared" si="3"/>
        <v>0.184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0.19800000000000001</v>
      </c>
      <c r="W25" s="88">
        <f t="shared" si="3"/>
        <v>0.19700000000000001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12.500000000000002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22.795000000000002</v>
      </c>
      <c r="C29" s="77">
        <v>27.152999999999999</v>
      </c>
      <c r="D29" s="77">
        <v>68.415999999999997</v>
      </c>
      <c r="E29" s="77">
        <v>31.367000000000001</v>
      </c>
      <c r="F29" s="77">
        <v>48.225000000000001</v>
      </c>
      <c r="G29" s="77">
        <v>50.043999999999997</v>
      </c>
      <c r="H29" s="77">
        <v>31.276</v>
      </c>
      <c r="I29" s="77">
        <v>28.548999999999999</v>
      </c>
      <c r="J29" s="77">
        <v>17.338999999999999</v>
      </c>
      <c r="K29" s="77">
        <v>55.225000000000001</v>
      </c>
      <c r="L29" s="77">
        <v>28.530999999999999</v>
      </c>
      <c r="M29" s="77">
        <v>13.394</v>
      </c>
      <c r="N29" s="77">
        <v>35.207999999999998</v>
      </c>
      <c r="O29" s="77">
        <v>30.385999999999999</v>
      </c>
      <c r="P29" s="77">
        <v>45.162999999999997</v>
      </c>
      <c r="Q29" s="77">
        <v>64.725999999999999</v>
      </c>
      <c r="R29" s="77">
        <v>30.834</v>
      </c>
      <c r="S29" s="77">
        <v>22.158999999999999</v>
      </c>
      <c r="T29" s="77">
        <v>70.78</v>
      </c>
      <c r="U29" s="77">
        <v>22.765000000000001</v>
      </c>
      <c r="V29" s="77">
        <v>0.79800000000000004</v>
      </c>
      <c r="W29" s="77">
        <v>49.546999999999997</v>
      </c>
      <c r="X29" s="77">
        <v>32.728999999999999</v>
      </c>
      <c r="Y29" s="77">
        <v>2.7290000000000001</v>
      </c>
      <c r="Z29" s="78"/>
      <c r="AA29" s="79">
        <f>SUM(B29:Z29)</f>
        <v>830.13800000000003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22.795000000000002</v>
      </c>
      <c r="C31" s="62">
        <f t="shared" ref="C31:Z31" si="4">IF(LEN(C$2)&gt;0,SUM(C28:C30),"")</f>
        <v>27.152999999999999</v>
      </c>
      <c r="D31" s="62">
        <f t="shared" si="4"/>
        <v>68.415999999999997</v>
      </c>
      <c r="E31" s="62">
        <f t="shared" si="4"/>
        <v>31.367000000000001</v>
      </c>
      <c r="F31" s="62">
        <f t="shared" si="4"/>
        <v>48.225000000000001</v>
      </c>
      <c r="G31" s="62">
        <f t="shared" si="4"/>
        <v>50.043999999999997</v>
      </c>
      <c r="H31" s="62">
        <f t="shared" si="4"/>
        <v>31.276</v>
      </c>
      <c r="I31" s="62">
        <f t="shared" si="4"/>
        <v>28.548999999999999</v>
      </c>
      <c r="J31" s="62">
        <f t="shared" si="4"/>
        <v>17.338999999999999</v>
      </c>
      <c r="K31" s="62">
        <f t="shared" si="4"/>
        <v>55.225000000000001</v>
      </c>
      <c r="L31" s="62">
        <f t="shared" si="4"/>
        <v>28.530999999999999</v>
      </c>
      <c r="M31" s="62">
        <f t="shared" si="4"/>
        <v>13.394</v>
      </c>
      <c r="N31" s="62">
        <f t="shared" si="4"/>
        <v>35.207999999999998</v>
      </c>
      <c r="O31" s="62">
        <f t="shared" si="4"/>
        <v>30.385999999999999</v>
      </c>
      <c r="P31" s="62">
        <f t="shared" si="4"/>
        <v>45.162999999999997</v>
      </c>
      <c r="Q31" s="62">
        <f t="shared" si="4"/>
        <v>64.725999999999999</v>
      </c>
      <c r="R31" s="62">
        <f t="shared" si="4"/>
        <v>30.834</v>
      </c>
      <c r="S31" s="62">
        <f t="shared" si="4"/>
        <v>22.158999999999999</v>
      </c>
      <c r="T31" s="62">
        <f t="shared" si="4"/>
        <v>70.78</v>
      </c>
      <c r="U31" s="62">
        <f t="shared" si="4"/>
        <v>22.765000000000001</v>
      </c>
      <c r="V31" s="62">
        <f t="shared" si="4"/>
        <v>0.79800000000000004</v>
      </c>
      <c r="W31" s="62">
        <f t="shared" si="4"/>
        <v>49.546999999999997</v>
      </c>
      <c r="X31" s="62">
        <f t="shared" si="4"/>
        <v>32.728999999999999</v>
      </c>
      <c r="Y31" s="62">
        <f t="shared" si="4"/>
        <v>2.7290000000000001</v>
      </c>
      <c r="Z31" s="63" t="str">
        <f t="shared" si="4"/>
        <v/>
      </c>
      <c r="AA31" s="64">
        <f>SUM(AA28:AA30)</f>
        <v>830.13800000000003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40.299999999999997</v>
      </c>
      <c r="N38" s="99"/>
      <c r="O38" s="99"/>
      <c r="P38" s="99"/>
      <c r="Q38" s="99"/>
      <c r="R38" s="99"/>
      <c r="S38" s="99">
        <v>19.100000000000001</v>
      </c>
      <c r="T38" s="99"/>
      <c r="U38" s="99"/>
      <c r="V38" s="99"/>
      <c r="W38" s="99"/>
      <c r="X38" s="99"/>
      <c r="Y38" s="99"/>
      <c r="Z38" s="100"/>
      <c r="AA38" s="79">
        <f t="shared" si="5"/>
        <v>59.4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40.299999999999997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19.100000000000001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59.4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40.299999999999997</v>
      </c>
      <c r="N46" s="99"/>
      <c r="O46" s="99"/>
      <c r="P46" s="99"/>
      <c r="Q46" s="99"/>
      <c r="R46" s="99"/>
      <c r="S46" s="99">
        <v>19.100000000000001</v>
      </c>
      <c r="T46" s="99"/>
      <c r="U46" s="99"/>
      <c r="V46" s="99"/>
      <c r="W46" s="99"/>
      <c r="X46" s="99"/>
      <c r="Y46" s="99"/>
      <c r="Z46" s="100"/>
      <c r="AA46" s="79">
        <f t="shared" si="7"/>
        <v>59.4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40.299999999999997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19.100000000000001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59.4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22.794999999999998</v>
      </c>
      <c r="C51" s="88">
        <f t="shared" si="10"/>
        <v>27.153000000000002</v>
      </c>
      <c r="D51" s="88">
        <f t="shared" si="10"/>
        <v>68.415999999999997</v>
      </c>
      <c r="E51" s="88">
        <f t="shared" si="10"/>
        <v>31.367000000000001</v>
      </c>
      <c r="F51" s="88">
        <f t="shared" si="10"/>
        <v>48.225000000000001</v>
      </c>
      <c r="G51" s="88">
        <f t="shared" si="10"/>
        <v>50.043999999999997</v>
      </c>
      <c r="H51" s="88">
        <f t="shared" si="10"/>
        <v>31.276</v>
      </c>
      <c r="I51" s="88">
        <f t="shared" si="10"/>
        <v>28.548999999999999</v>
      </c>
      <c r="J51" s="88">
        <f t="shared" si="10"/>
        <v>17.338999999999999</v>
      </c>
      <c r="K51" s="88">
        <f t="shared" si="10"/>
        <v>55.225000000000001</v>
      </c>
      <c r="L51" s="88">
        <f t="shared" si="10"/>
        <v>28.530999999999999</v>
      </c>
      <c r="M51" s="88">
        <f t="shared" si="10"/>
        <v>53.693999999999996</v>
      </c>
      <c r="N51" s="88">
        <f t="shared" si="10"/>
        <v>35.207999999999998</v>
      </c>
      <c r="O51" s="88">
        <f t="shared" si="10"/>
        <v>30.385999999999999</v>
      </c>
      <c r="P51" s="88">
        <f t="shared" si="10"/>
        <v>45.162999999999997</v>
      </c>
      <c r="Q51" s="88">
        <f t="shared" si="10"/>
        <v>64.726000000000013</v>
      </c>
      <c r="R51" s="88">
        <f t="shared" si="10"/>
        <v>30.834</v>
      </c>
      <c r="S51" s="88">
        <f t="shared" si="10"/>
        <v>41.259</v>
      </c>
      <c r="T51" s="88">
        <f t="shared" si="10"/>
        <v>70.78</v>
      </c>
      <c r="U51" s="88">
        <f t="shared" si="10"/>
        <v>22.765000000000001</v>
      </c>
      <c r="V51" s="88">
        <f t="shared" si="10"/>
        <v>0.79800000000000004</v>
      </c>
      <c r="W51" s="88">
        <f t="shared" si="10"/>
        <v>49.547000000000004</v>
      </c>
      <c r="X51" s="88">
        <f t="shared" si="10"/>
        <v>32.728999999999999</v>
      </c>
      <c r="Y51" s="88">
        <f t="shared" si="10"/>
        <v>2.7290000000000001</v>
      </c>
      <c r="Z51" s="89" t="str">
        <f t="shared" si="10"/>
        <v/>
      </c>
      <c r="AA51" s="104">
        <f>SUM(B51:Z51)</f>
        <v>889.53800000000001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45433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22.795000000000002</v>
      </c>
      <c r="C4" s="18">
        <v>27.152999999999999</v>
      </c>
      <c r="D4" s="18">
        <v>68.416000000000011</v>
      </c>
      <c r="E4" s="18">
        <v>31.367000000000001</v>
      </c>
      <c r="F4" s="18">
        <v>48.225000000000001</v>
      </c>
      <c r="G4" s="18">
        <v>50.063000000000002</v>
      </c>
      <c r="H4" s="18">
        <v>31.244</v>
      </c>
      <c r="I4" s="18">
        <v>28.5</v>
      </c>
      <c r="J4" s="18">
        <v>17.339000000000002</v>
      </c>
      <c r="K4" s="18">
        <v>55.225000000000001</v>
      </c>
      <c r="L4" s="18">
        <v>28.530999999999999</v>
      </c>
      <c r="M4" s="18">
        <v>53.734999999999999</v>
      </c>
      <c r="N4" s="18">
        <v>35.207999999999998</v>
      </c>
      <c r="O4" s="18">
        <v>30.385999999999999</v>
      </c>
      <c r="P4" s="18">
        <v>45.162999999999997</v>
      </c>
      <c r="Q4" s="18">
        <v>64.725999999999999</v>
      </c>
      <c r="R4" s="18">
        <v>30.884000000000004</v>
      </c>
      <c r="S4" s="18">
        <v>41.279999999999994</v>
      </c>
      <c r="T4" s="18">
        <v>70.78</v>
      </c>
      <c r="U4" s="18">
        <v>22.8</v>
      </c>
      <c r="V4" s="18">
        <v>0.79800000000000004</v>
      </c>
      <c r="W4" s="18">
        <v>49.5</v>
      </c>
      <c r="X4" s="18">
        <v>32.700000000000003</v>
      </c>
      <c r="Y4" s="18">
        <v>2.746</v>
      </c>
      <c r="Z4" s="19"/>
      <c r="AA4" s="20">
        <f>SUM(B4:Z4)</f>
        <v>889.56399999999996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89</v>
      </c>
      <c r="C7" s="28">
        <v>80.2</v>
      </c>
      <c r="D7" s="28">
        <v>79.78</v>
      </c>
      <c r="E7" s="28">
        <v>78.19</v>
      </c>
      <c r="F7" s="28">
        <v>83.78</v>
      </c>
      <c r="G7" s="28">
        <v>90.63</v>
      </c>
      <c r="H7" s="28">
        <v>111.46</v>
      </c>
      <c r="I7" s="28">
        <v>147.9</v>
      </c>
      <c r="J7" s="28">
        <v>109.8</v>
      </c>
      <c r="K7" s="28">
        <v>84.85</v>
      </c>
      <c r="L7" s="28">
        <v>70.41</v>
      </c>
      <c r="M7" s="28">
        <v>45.85</v>
      </c>
      <c r="N7" s="28">
        <v>35.74</v>
      </c>
      <c r="O7" s="28">
        <v>49.27</v>
      </c>
      <c r="P7" s="28">
        <v>59.96</v>
      </c>
      <c r="Q7" s="28">
        <v>74.84</v>
      </c>
      <c r="R7" s="28">
        <v>84.07</v>
      </c>
      <c r="S7" s="28">
        <v>91.64</v>
      </c>
      <c r="T7" s="28">
        <v>103.05</v>
      </c>
      <c r="U7" s="28">
        <v>146.1</v>
      </c>
      <c r="V7" s="28">
        <v>179.08</v>
      </c>
      <c r="W7" s="28">
        <v>122.56</v>
      </c>
      <c r="X7" s="28">
        <v>101.6</v>
      </c>
      <c r="Y7" s="28">
        <v>95.46</v>
      </c>
      <c r="Z7" s="29"/>
      <c r="AA7" s="30">
        <f>IF(SUM(B7:Z7)&lt;&gt;0,AVERAGEIF(B7:Z7,"&lt;&gt;"""),"")</f>
        <v>92.30083333333333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>
        <v>7.5619999999999994</v>
      </c>
      <c r="D12" s="52"/>
      <c r="E12" s="52"/>
      <c r="F12" s="52"/>
      <c r="G12" s="52"/>
      <c r="H12" s="52"/>
      <c r="I12" s="52"/>
      <c r="J12" s="52"/>
      <c r="K12" s="52">
        <v>1.2669999999999999</v>
      </c>
      <c r="L12" s="52">
        <v>17.606999999999999</v>
      </c>
      <c r="M12" s="52">
        <v>17.5</v>
      </c>
      <c r="N12" s="52">
        <v>30.486000000000001</v>
      </c>
      <c r="O12" s="52">
        <v>29.236000000000001</v>
      </c>
      <c r="P12" s="52">
        <v>33.771999999999998</v>
      </c>
      <c r="Q12" s="52">
        <v>54.725999999999999</v>
      </c>
      <c r="R12" s="52">
        <v>8.5310000000000006</v>
      </c>
      <c r="S12" s="52">
        <v>7.1130000000000004</v>
      </c>
      <c r="T12" s="52"/>
      <c r="U12" s="52"/>
      <c r="V12" s="52"/>
      <c r="W12" s="52"/>
      <c r="X12" s="52"/>
      <c r="Y12" s="52"/>
      <c r="Z12" s="53"/>
      <c r="AA12" s="54">
        <f t="shared" si="0"/>
        <v>207.8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5.72</v>
      </c>
      <c r="C14" s="57">
        <v>7.7100000000000009</v>
      </c>
      <c r="D14" s="57">
        <v>11.23</v>
      </c>
      <c r="E14" s="57">
        <v>18.556999999999999</v>
      </c>
      <c r="F14" s="57"/>
      <c r="G14" s="57"/>
      <c r="H14" s="57"/>
      <c r="I14" s="57"/>
      <c r="J14" s="57"/>
      <c r="K14" s="57">
        <v>0.44</v>
      </c>
      <c r="L14" s="57">
        <v>6.72</v>
      </c>
      <c r="M14" s="57">
        <v>29.945000000000004</v>
      </c>
      <c r="N14" s="57">
        <v>0.38</v>
      </c>
      <c r="O14" s="57"/>
      <c r="P14" s="57"/>
      <c r="Q14" s="57"/>
      <c r="R14" s="57">
        <v>2.5309999999999997</v>
      </c>
      <c r="S14" s="57">
        <v>13.350000000000001</v>
      </c>
      <c r="T14" s="57"/>
      <c r="U14" s="57"/>
      <c r="V14" s="57"/>
      <c r="W14" s="57"/>
      <c r="X14" s="57"/>
      <c r="Y14" s="57"/>
      <c r="Z14" s="58"/>
      <c r="AA14" s="59">
        <f t="shared" si="0"/>
        <v>96.582999999999998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5.72</v>
      </c>
      <c r="C16" s="62">
        <f t="shared" ref="C16:Z16" si="1">IF(LEN(C$2)&gt;0,SUM(C10:C15),"")</f>
        <v>15.272</v>
      </c>
      <c r="D16" s="62">
        <f t="shared" si="1"/>
        <v>11.23</v>
      </c>
      <c r="E16" s="62">
        <f t="shared" si="1"/>
        <v>18.556999999999999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1.7069999999999999</v>
      </c>
      <c r="L16" s="62">
        <f t="shared" si="1"/>
        <v>24.326999999999998</v>
      </c>
      <c r="M16" s="62">
        <f t="shared" si="1"/>
        <v>47.445000000000007</v>
      </c>
      <c r="N16" s="62">
        <f t="shared" si="1"/>
        <v>30.866</v>
      </c>
      <c r="O16" s="62">
        <f t="shared" si="1"/>
        <v>29.236000000000001</v>
      </c>
      <c r="P16" s="62">
        <f t="shared" si="1"/>
        <v>33.771999999999998</v>
      </c>
      <c r="Q16" s="62">
        <f t="shared" si="1"/>
        <v>54.725999999999999</v>
      </c>
      <c r="R16" s="62">
        <f t="shared" si="1"/>
        <v>11.062000000000001</v>
      </c>
      <c r="S16" s="62">
        <f t="shared" si="1"/>
        <v>20.463000000000001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304.38300000000004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8.9999999999999993E-3</v>
      </c>
      <c r="C20" s="77">
        <v>0.13100000000000001</v>
      </c>
      <c r="D20" s="77">
        <v>1.3169999999999999</v>
      </c>
      <c r="E20" s="77">
        <v>0.17</v>
      </c>
      <c r="F20" s="77">
        <v>0.97799999999999998</v>
      </c>
      <c r="G20" s="77"/>
      <c r="H20" s="77"/>
      <c r="I20" s="77"/>
      <c r="J20" s="77"/>
      <c r="K20" s="77"/>
      <c r="L20" s="77"/>
      <c r="M20" s="77">
        <v>4.5</v>
      </c>
      <c r="N20" s="77">
        <v>2.4969999999999999</v>
      </c>
      <c r="O20" s="77">
        <v>0.02</v>
      </c>
      <c r="P20" s="77">
        <v>5.91</v>
      </c>
      <c r="Q20" s="77">
        <v>5.8</v>
      </c>
      <c r="R20" s="77">
        <v>9.2710000000000008</v>
      </c>
      <c r="S20" s="77">
        <v>11.681000000000001</v>
      </c>
      <c r="T20" s="77"/>
      <c r="U20" s="77"/>
      <c r="V20" s="77">
        <v>0.79800000000000004</v>
      </c>
      <c r="W20" s="77"/>
      <c r="X20" s="77"/>
      <c r="Y20" s="77">
        <v>0.44600000000000001</v>
      </c>
      <c r="Z20" s="78"/>
      <c r="AA20" s="79">
        <f t="shared" si="2"/>
        <v>43.528000000000006</v>
      </c>
    </row>
    <row r="21" spans="1:27" ht="25.2" customHeight="1" x14ac:dyDescent="0.25">
      <c r="A21" s="75" t="s">
        <v>16</v>
      </c>
      <c r="B21" s="80">
        <v>17.066000000000003</v>
      </c>
      <c r="C21" s="81">
        <v>11.75</v>
      </c>
      <c r="D21" s="81">
        <v>44.869</v>
      </c>
      <c r="E21" s="81">
        <v>12.64</v>
      </c>
      <c r="F21" s="81">
        <v>47.247</v>
      </c>
      <c r="G21" s="81">
        <v>4.8629999999999995</v>
      </c>
      <c r="H21" s="81">
        <v>4.5439999999999996</v>
      </c>
      <c r="I21" s="81">
        <v>4.0999999999999996</v>
      </c>
      <c r="J21" s="81">
        <v>17.339000000000002</v>
      </c>
      <c r="K21" s="81">
        <v>53.518000000000001</v>
      </c>
      <c r="L21" s="81">
        <v>4.2039999999999997</v>
      </c>
      <c r="M21" s="81">
        <v>1.79</v>
      </c>
      <c r="N21" s="81">
        <v>1.8449999999999998</v>
      </c>
      <c r="O21" s="81">
        <v>1.1299999999999999</v>
      </c>
      <c r="P21" s="81">
        <v>5.4809999999999999</v>
      </c>
      <c r="Q21" s="81">
        <v>4.2</v>
      </c>
      <c r="R21" s="81">
        <v>8.6509999999999998</v>
      </c>
      <c r="S21" s="81">
        <v>9.1359999999999992</v>
      </c>
      <c r="T21" s="81">
        <v>0.38</v>
      </c>
      <c r="U21" s="81"/>
      <c r="V21" s="81"/>
      <c r="W21" s="81"/>
      <c r="X21" s="81"/>
      <c r="Y21" s="81"/>
      <c r="Z21" s="78"/>
      <c r="AA21" s="79">
        <f t="shared" si="2"/>
        <v>254.75299999999999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17.075000000000003</v>
      </c>
      <c r="C25" s="88">
        <f t="shared" si="3"/>
        <v>11.881</v>
      </c>
      <c r="D25" s="88">
        <f t="shared" si="3"/>
        <v>46.186</v>
      </c>
      <c r="E25" s="88">
        <f t="shared" si="3"/>
        <v>12.81</v>
      </c>
      <c r="F25" s="88">
        <f t="shared" si="3"/>
        <v>48.225000000000001</v>
      </c>
      <c r="G25" s="88">
        <f t="shared" si="3"/>
        <v>4.8629999999999995</v>
      </c>
      <c r="H25" s="88">
        <f t="shared" si="3"/>
        <v>4.5439999999999996</v>
      </c>
      <c r="I25" s="88">
        <f t="shared" si="3"/>
        <v>4.0999999999999996</v>
      </c>
      <c r="J25" s="88">
        <f t="shared" si="3"/>
        <v>17.339000000000002</v>
      </c>
      <c r="K25" s="88">
        <f t="shared" si="3"/>
        <v>53.518000000000001</v>
      </c>
      <c r="L25" s="88">
        <f t="shared" si="3"/>
        <v>4.2039999999999997</v>
      </c>
      <c r="M25" s="88">
        <f t="shared" si="3"/>
        <v>6.29</v>
      </c>
      <c r="N25" s="88">
        <f t="shared" si="3"/>
        <v>4.3419999999999996</v>
      </c>
      <c r="O25" s="88">
        <f t="shared" si="3"/>
        <v>1.1499999999999999</v>
      </c>
      <c r="P25" s="88">
        <f t="shared" si="3"/>
        <v>11.391</v>
      </c>
      <c r="Q25" s="88">
        <f t="shared" si="3"/>
        <v>10</v>
      </c>
      <c r="R25" s="88">
        <f t="shared" si="3"/>
        <v>17.922000000000001</v>
      </c>
      <c r="S25" s="88">
        <f t="shared" si="3"/>
        <v>20.817</v>
      </c>
      <c r="T25" s="88">
        <f t="shared" si="3"/>
        <v>0.38</v>
      </c>
      <c r="U25" s="88">
        <f t="shared" si="3"/>
        <v>0</v>
      </c>
      <c r="V25" s="88">
        <f t="shared" si="3"/>
        <v>0.79800000000000004</v>
      </c>
      <c r="W25" s="88">
        <f t="shared" si="3"/>
        <v>0</v>
      </c>
      <c r="X25" s="88">
        <f t="shared" si="3"/>
        <v>0</v>
      </c>
      <c r="Y25" s="88">
        <f t="shared" si="3"/>
        <v>0.44600000000000001</v>
      </c>
      <c r="Z25" s="89">
        <f t="shared" si="3"/>
        <v>0</v>
      </c>
      <c r="AA25" s="90">
        <f t="shared" si="3"/>
        <v>298.28100000000001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22.795000000000002</v>
      </c>
      <c r="C29" s="77">
        <v>27.152999999999999</v>
      </c>
      <c r="D29" s="77">
        <v>57.415999999999997</v>
      </c>
      <c r="E29" s="77">
        <v>31.367000000000001</v>
      </c>
      <c r="F29" s="77">
        <v>48.225000000000001</v>
      </c>
      <c r="G29" s="77">
        <v>4.8630000000000004</v>
      </c>
      <c r="H29" s="77">
        <v>4.5439999999999996</v>
      </c>
      <c r="I29" s="77">
        <v>4.0999999999999996</v>
      </c>
      <c r="J29" s="77">
        <v>17.338999999999999</v>
      </c>
      <c r="K29" s="77">
        <v>55.225000000000001</v>
      </c>
      <c r="L29" s="77">
        <v>28.530999999999999</v>
      </c>
      <c r="M29" s="77">
        <v>53.734999999999999</v>
      </c>
      <c r="N29" s="77">
        <v>35.207999999999998</v>
      </c>
      <c r="O29" s="77">
        <v>30.385999999999999</v>
      </c>
      <c r="P29" s="77">
        <v>45.162999999999997</v>
      </c>
      <c r="Q29" s="77">
        <v>64.725999999999999</v>
      </c>
      <c r="R29" s="77">
        <v>28.984000000000002</v>
      </c>
      <c r="S29" s="77">
        <v>41.28</v>
      </c>
      <c r="T29" s="77">
        <v>0.38</v>
      </c>
      <c r="U29" s="77"/>
      <c r="V29" s="77">
        <v>0.79800000000000004</v>
      </c>
      <c r="W29" s="77"/>
      <c r="X29" s="77"/>
      <c r="Y29" s="77">
        <v>0.44600000000000001</v>
      </c>
      <c r="Z29" s="78"/>
      <c r="AA29" s="79">
        <f>SUM(B29:Z29)</f>
        <v>602.6640000000001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22.795000000000002</v>
      </c>
      <c r="C31" s="62">
        <f t="shared" si="4"/>
        <v>27.152999999999999</v>
      </c>
      <c r="D31" s="62">
        <f t="shared" si="4"/>
        <v>57.415999999999997</v>
      </c>
      <c r="E31" s="62">
        <f t="shared" si="4"/>
        <v>31.367000000000001</v>
      </c>
      <c r="F31" s="62">
        <f t="shared" si="4"/>
        <v>48.225000000000001</v>
      </c>
      <c r="G31" s="62">
        <f t="shared" si="4"/>
        <v>4.8630000000000004</v>
      </c>
      <c r="H31" s="62">
        <f t="shared" si="4"/>
        <v>4.5439999999999996</v>
      </c>
      <c r="I31" s="62">
        <f t="shared" si="4"/>
        <v>4.0999999999999996</v>
      </c>
      <c r="J31" s="62">
        <f t="shared" si="4"/>
        <v>17.338999999999999</v>
      </c>
      <c r="K31" s="62">
        <f t="shared" si="4"/>
        <v>55.225000000000001</v>
      </c>
      <c r="L31" s="62">
        <f t="shared" si="4"/>
        <v>28.530999999999999</v>
      </c>
      <c r="M31" s="62">
        <f t="shared" si="4"/>
        <v>53.734999999999999</v>
      </c>
      <c r="N31" s="62">
        <f t="shared" si="4"/>
        <v>35.207999999999998</v>
      </c>
      <c r="O31" s="62">
        <f t="shared" si="4"/>
        <v>30.385999999999999</v>
      </c>
      <c r="P31" s="62">
        <f t="shared" si="4"/>
        <v>45.162999999999997</v>
      </c>
      <c r="Q31" s="62">
        <f t="shared" si="4"/>
        <v>64.725999999999999</v>
      </c>
      <c r="R31" s="62">
        <f t="shared" si="4"/>
        <v>28.984000000000002</v>
      </c>
      <c r="S31" s="62">
        <f t="shared" si="4"/>
        <v>41.28</v>
      </c>
      <c r="T31" s="62">
        <f t="shared" si="4"/>
        <v>0.38</v>
      </c>
      <c r="U31" s="62">
        <f t="shared" si="4"/>
        <v>0</v>
      </c>
      <c r="V31" s="62">
        <f t="shared" si="4"/>
        <v>0.79800000000000004</v>
      </c>
      <c r="W31" s="62">
        <f t="shared" si="4"/>
        <v>0</v>
      </c>
      <c r="X31" s="62">
        <f t="shared" si="4"/>
        <v>0</v>
      </c>
      <c r="Y31" s="62">
        <f t="shared" si="4"/>
        <v>0.44600000000000001</v>
      </c>
      <c r="Z31" s="63">
        <f t="shared" si="4"/>
        <v>0</v>
      </c>
      <c r="AA31" s="64">
        <f t="shared" si="4"/>
        <v>602.6640000000001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>
        <v>11</v>
      </c>
      <c r="E38" s="99"/>
      <c r="F38" s="99"/>
      <c r="G38" s="99">
        <v>45.2</v>
      </c>
      <c r="H38" s="99">
        <v>26.7</v>
      </c>
      <c r="I38" s="99">
        <v>24.4</v>
      </c>
      <c r="J38" s="99"/>
      <c r="K38" s="99"/>
      <c r="L38" s="99"/>
      <c r="M38" s="99"/>
      <c r="N38" s="99"/>
      <c r="O38" s="99"/>
      <c r="P38" s="99"/>
      <c r="Q38" s="99"/>
      <c r="R38" s="99">
        <v>1.9</v>
      </c>
      <c r="S38" s="99"/>
      <c r="T38" s="99">
        <v>70.400000000000006</v>
      </c>
      <c r="U38" s="99">
        <v>22.8</v>
      </c>
      <c r="V38" s="99"/>
      <c r="W38" s="99">
        <v>49.5</v>
      </c>
      <c r="X38" s="99">
        <v>32.700000000000003</v>
      </c>
      <c r="Y38" s="99">
        <v>2.2999999999999998</v>
      </c>
      <c r="Z38" s="100"/>
      <c r="AA38" s="79">
        <f t="shared" si="5"/>
        <v>286.90000000000003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11</v>
      </c>
      <c r="E39" s="88">
        <f t="shared" si="6"/>
        <v>0</v>
      </c>
      <c r="F39" s="88">
        <f t="shared" si="6"/>
        <v>0</v>
      </c>
      <c r="G39" s="88">
        <f t="shared" si="6"/>
        <v>45.2</v>
      </c>
      <c r="H39" s="88">
        <f t="shared" si="6"/>
        <v>26.7</v>
      </c>
      <c r="I39" s="88">
        <f t="shared" si="6"/>
        <v>24.4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1.9</v>
      </c>
      <c r="S39" s="88">
        <f t="shared" si="6"/>
        <v>0</v>
      </c>
      <c r="T39" s="88">
        <f t="shared" si="6"/>
        <v>70.400000000000006</v>
      </c>
      <c r="U39" s="88">
        <f t="shared" si="6"/>
        <v>22.8</v>
      </c>
      <c r="V39" s="88">
        <f t="shared" si="6"/>
        <v>0</v>
      </c>
      <c r="W39" s="88">
        <f t="shared" si="6"/>
        <v>49.5</v>
      </c>
      <c r="X39" s="88">
        <f t="shared" si="6"/>
        <v>32.700000000000003</v>
      </c>
      <c r="Y39" s="88">
        <f t="shared" si="6"/>
        <v>2.2999999999999998</v>
      </c>
      <c r="Z39" s="89">
        <f t="shared" si="6"/>
        <v>0</v>
      </c>
      <c r="AA39" s="90">
        <f t="shared" si="5"/>
        <v>286.90000000000003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>
        <v>11</v>
      </c>
      <c r="E46" s="99"/>
      <c r="F46" s="99"/>
      <c r="G46" s="99">
        <v>45.2</v>
      </c>
      <c r="H46" s="99">
        <v>26.7</v>
      </c>
      <c r="I46" s="99">
        <v>24.4</v>
      </c>
      <c r="J46" s="99"/>
      <c r="K46" s="99"/>
      <c r="L46" s="99"/>
      <c r="M46" s="99"/>
      <c r="N46" s="99"/>
      <c r="O46" s="99"/>
      <c r="P46" s="99"/>
      <c r="Q46" s="99"/>
      <c r="R46" s="99">
        <v>1.9</v>
      </c>
      <c r="S46" s="99"/>
      <c r="T46" s="99">
        <v>70.400000000000006</v>
      </c>
      <c r="U46" s="99">
        <v>22.8</v>
      </c>
      <c r="V46" s="99"/>
      <c r="W46" s="99">
        <v>49.5</v>
      </c>
      <c r="X46" s="99">
        <v>32.700000000000003</v>
      </c>
      <c r="Y46" s="99">
        <v>2.2999999999999998</v>
      </c>
      <c r="Z46" s="100"/>
      <c r="AA46" s="79">
        <f t="shared" si="7"/>
        <v>286.90000000000003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11</v>
      </c>
      <c r="E48" s="88">
        <f t="shared" si="8"/>
        <v>0</v>
      </c>
      <c r="F48" s="88">
        <f t="shared" si="8"/>
        <v>0</v>
      </c>
      <c r="G48" s="88">
        <f t="shared" si="8"/>
        <v>45.2</v>
      </c>
      <c r="H48" s="88">
        <f t="shared" si="8"/>
        <v>26.7</v>
      </c>
      <c r="I48" s="88">
        <f t="shared" si="8"/>
        <v>24.4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1.9</v>
      </c>
      <c r="S48" s="88">
        <f t="shared" si="8"/>
        <v>0</v>
      </c>
      <c r="T48" s="88">
        <f t="shared" si="8"/>
        <v>70.400000000000006</v>
      </c>
      <c r="U48" s="88">
        <f t="shared" si="8"/>
        <v>22.8</v>
      </c>
      <c r="V48" s="88">
        <f t="shared" si="8"/>
        <v>0</v>
      </c>
      <c r="W48" s="88">
        <f t="shared" si="8"/>
        <v>49.5</v>
      </c>
      <c r="X48" s="88">
        <f t="shared" si="8"/>
        <v>32.700000000000003</v>
      </c>
      <c r="Y48" s="88">
        <f t="shared" si="8"/>
        <v>2.2999999999999998</v>
      </c>
      <c r="Z48" s="89">
        <f t="shared" si="8"/>
        <v>0</v>
      </c>
      <c r="AA48" s="90">
        <f t="shared" si="7"/>
        <v>286.90000000000003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22.795000000000002</v>
      </c>
      <c r="C51" s="88">
        <f t="shared" si="10"/>
        <v>27.152999999999999</v>
      </c>
      <c r="D51" s="88">
        <f t="shared" si="10"/>
        <v>68.415999999999997</v>
      </c>
      <c r="E51" s="88">
        <f t="shared" si="10"/>
        <v>31.366999999999997</v>
      </c>
      <c r="F51" s="88">
        <f t="shared" si="10"/>
        <v>48.225000000000001</v>
      </c>
      <c r="G51" s="88">
        <f t="shared" si="10"/>
        <v>50.063000000000002</v>
      </c>
      <c r="H51" s="88">
        <f t="shared" si="10"/>
        <v>31.244</v>
      </c>
      <c r="I51" s="88">
        <f t="shared" si="10"/>
        <v>28.5</v>
      </c>
      <c r="J51" s="88">
        <f t="shared" si="10"/>
        <v>17.339000000000002</v>
      </c>
      <c r="K51" s="88">
        <f t="shared" si="10"/>
        <v>55.225000000000001</v>
      </c>
      <c r="L51" s="88">
        <f t="shared" si="10"/>
        <v>28.530999999999999</v>
      </c>
      <c r="M51" s="88">
        <f t="shared" si="10"/>
        <v>53.735000000000007</v>
      </c>
      <c r="N51" s="88">
        <f t="shared" si="10"/>
        <v>35.207999999999998</v>
      </c>
      <c r="O51" s="88">
        <f t="shared" si="10"/>
        <v>30.385999999999999</v>
      </c>
      <c r="P51" s="88">
        <f t="shared" si="10"/>
        <v>45.162999999999997</v>
      </c>
      <c r="Q51" s="88">
        <f t="shared" si="10"/>
        <v>64.725999999999999</v>
      </c>
      <c r="R51" s="88">
        <f t="shared" si="10"/>
        <v>30.884</v>
      </c>
      <c r="S51" s="88">
        <f t="shared" si="10"/>
        <v>41.28</v>
      </c>
      <c r="T51" s="88">
        <f t="shared" si="10"/>
        <v>70.78</v>
      </c>
      <c r="U51" s="88">
        <f t="shared" si="10"/>
        <v>22.8</v>
      </c>
      <c r="V51" s="88">
        <f t="shared" si="10"/>
        <v>0.79800000000000004</v>
      </c>
      <c r="W51" s="88">
        <f t="shared" si="10"/>
        <v>49.5</v>
      </c>
      <c r="X51" s="88">
        <f t="shared" si="10"/>
        <v>32.700000000000003</v>
      </c>
      <c r="Y51" s="88">
        <f t="shared" si="10"/>
        <v>2.746</v>
      </c>
      <c r="Z51" s="89">
        <f t="shared" si="10"/>
        <v>0</v>
      </c>
      <c r="AA51" s="104">
        <f>SUM(B51:Z51)</f>
        <v>889.56399999999996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>
        <v>11</v>
      </c>
      <c r="E4" s="18"/>
      <c r="F4" s="18"/>
      <c r="G4" s="18">
        <v>45.2</v>
      </c>
      <c r="H4" s="18">
        <v>26.7</v>
      </c>
      <c r="I4" s="18">
        <v>24.4</v>
      </c>
      <c r="J4" s="18"/>
      <c r="K4" s="18"/>
      <c r="L4" s="18"/>
      <c r="M4" s="18">
        <v>-40.299999999999997</v>
      </c>
      <c r="N4" s="18"/>
      <c r="O4" s="18"/>
      <c r="P4" s="18"/>
      <c r="Q4" s="18"/>
      <c r="R4" s="18">
        <v>1.9</v>
      </c>
      <c r="S4" s="18">
        <v>-19.100000000000001</v>
      </c>
      <c r="T4" s="18">
        <v>70.400000000000006</v>
      </c>
      <c r="U4" s="18">
        <v>22.8</v>
      </c>
      <c r="V4" s="18"/>
      <c r="W4" s="18">
        <v>49.5</v>
      </c>
      <c r="X4" s="18">
        <v>32.700000000000003</v>
      </c>
      <c r="Y4" s="18">
        <v>2.2999999999999998</v>
      </c>
      <c r="Z4" s="19"/>
      <c r="AA4" s="111">
        <f>SUM(B4:Z4)</f>
        <v>227.50000000000006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89</v>
      </c>
      <c r="C7" s="117">
        <v>80.2</v>
      </c>
      <c r="D7" s="117">
        <v>79.78</v>
      </c>
      <c r="E7" s="117">
        <v>78.19</v>
      </c>
      <c r="F7" s="117">
        <v>83.78</v>
      </c>
      <c r="G7" s="117">
        <v>90.63</v>
      </c>
      <c r="H7" s="117">
        <v>111.46</v>
      </c>
      <c r="I7" s="117">
        <v>147.9</v>
      </c>
      <c r="J7" s="117">
        <v>109.8</v>
      </c>
      <c r="K7" s="117">
        <v>84.85</v>
      </c>
      <c r="L7" s="117">
        <v>70.41</v>
      </c>
      <c r="M7" s="117">
        <v>45.85</v>
      </c>
      <c r="N7" s="117">
        <v>35.74</v>
      </c>
      <c r="O7" s="117">
        <v>49.27</v>
      </c>
      <c r="P7" s="117">
        <v>59.96</v>
      </c>
      <c r="Q7" s="117">
        <v>74.84</v>
      </c>
      <c r="R7" s="117">
        <v>84.07</v>
      </c>
      <c r="S7" s="117">
        <v>91.64</v>
      </c>
      <c r="T7" s="117">
        <v>103.05</v>
      </c>
      <c r="U7" s="117">
        <v>146.1</v>
      </c>
      <c r="V7" s="117">
        <v>179.08</v>
      </c>
      <c r="W7" s="117">
        <v>122.56</v>
      </c>
      <c r="X7" s="117">
        <v>101.6</v>
      </c>
      <c r="Y7" s="117">
        <v>95.46</v>
      </c>
      <c r="Z7" s="118"/>
      <c r="AA7" s="119">
        <f>IF(SUM(B7:Z7)&lt;&gt;0,AVERAGEIF(B7:Z7,"&lt;&gt;"""),"")</f>
        <v>92.30083333333333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40.299999999999997</v>
      </c>
      <c r="N15" s="133"/>
      <c r="O15" s="133"/>
      <c r="P15" s="133"/>
      <c r="Q15" s="133"/>
      <c r="R15" s="133"/>
      <c r="S15" s="133">
        <v>19.100000000000001</v>
      </c>
      <c r="T15" s="133"/>
      <c r="U15" s="133"/>
      <c r="V15" s="133"/>
      <c r="W15" s="133"/>
      <c r="X15" s="133"/>
      <c r="Y15" s="133"/>
      <c r="Z15" s="131"/>
      <c r="AA15" s="132">
        <f t="shared" si="0"/>
        <v>59.4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40.299999999999997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19.100000000000001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59.4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>
        <v>11</v>
      </c>
      <c r="E23" s="133"/>
      <c r="F23" s="133"/>
      <c r="G23" s="133">
        <v>45.2</v>
      </c>
      <c r="H23" s="133">
        <v>26.7</v>
      </c>
      <c r="I23" s="133">
        <v>24.4</v>
      </c>
      <c r="J23" s="133"/>
      <c r="K23" s="133"/>
      <c r="L23" s="133"/>
      <c r="M23" s="133"/>
      <c r="N23" s="133"/>
      <c r="O23" s="133"/>
      <c r="P23" s="133"/>
      <c r="Q23" s="133"/>
      <c r="R23" s="133">
        <v>1.9</v>
      </c>
      <c r="S23" s="133"/>
      <c r="T23" s="133">
        <v>70.400000000000006</v>
      </c>
      <c r="U23" s="133">
        <v>22.8</v>
      </c>
      <c r="V23" s="133"/>
      <c r="W23" s="133">
        <v>49.5</v>
      </c>
      <c r="X23" s="133">
        <v>32.700000000000003</v>
      </c>
      <c r="Y23" s="133">
        <v>2.2999999999999998</v>
      </c>
      <c r="Z23" s="131"/>
      <c r="AA23" s="132">
        <f t="shared" si="2"/>
        <v>286.90000000000003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11</v>
      </c>
      <c r="E24" s="135">
        <f t="shared" si="3"/>
        <v>0</v>
      </c>
      <c r="F24" s="135">
        <f t="shared" si="3"/>
        <v>0</v>
      </c>
      <c r="G24" s="135">
        <f t="shared" si="3"/>
        <v>45.2</v>
      </c>
      <c r="H24" s="135">
        <f t="shared" si="3"/>
        <v>26.7</v>
      </c>
      <c r="I24" s="135">
        <f t="shared" si="3"/>
        <v>24.4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1.9</v>
      </c>
      <c r="S24" s="135">
        <f t="shared" si="3"/>
        <v>0</v>
      </c>
      <c r="T24" s="135">
        <f t="shared" si="3"/>
        <v>70.400000000000006</v>
      </c>
      <c r="U24" s="135">
        <f t="shared" si="3"/>
        <v>22.8</v>
      </c>
      <c r="V24" s="135">
        <f t="shared" si="3"/>
        <v>0</v>
      </c>
      <c r="W24" s="135">
        <f t="shared" si="3"/>
        <v>49.5</v>
      </c>
      <c r="X24" s="135">
        <f t="shared" si="3"/>
        <v>32.700000000000003</v>
      </c>
      <c r="Y24" s="135">
        <f t="shared" si="3"/>
        <v>2.2999999999999998</v>
      </c>
      <c r="Z24" s="136" t="str">
        <f t="shared" si="3"/>
        <v/>
      </c>
      <c r="AA24" s="90">
        <f t="shared" si="2"/>
        <v>286.90000000000003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2024-05-20T20:21:43Z</dcterms:created>
  <dcterms:modified xsi:type="dcterms:W3CDTF">2024-05-20T20:21:44Z</dcterms:modified>
</cp:coreProperties>
</file>