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<sst xmlns="http://schemas.openxmlformats.org/spreadsheetml/2006/main" count="117" uniqueCount="53">
  <si>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19/05/2024 23:19:16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</si>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</sst>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EE-44F0-8927-233C6754744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6EE-44F0-8927-233C6754744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8.891</c:v>
                </c:pt>
                <c:pt idx="2">
                  <c:v>17</c:v>
                </c:pt>
                <c:pt idx="4">
                  <c:v>2</c:v>
                </c:pt>
                <c:pt idx="6">
                  <c:v>57</c:v>
                </c:pt>
                <c:pt idx="7">
                  <c:v>23</c:v>
                </c:pt>
                <c:pt idx="18">
                  <c:v>10.286</c:v>
                </c:pt>
                <c:pt idx="20">
                  <c:v>34.834000000000003</c:v>
                </c:pt>
                <c:pt idx="21">
                  <c:v>1</c:v>
                </c:pt>
                <c:pt idx="22">
                  <c:v>3</c:v>
                </c:pt>
                <c:pt idx="23">
                  <c:v>8.2829999999999995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EE-44F0-8927-233C6754744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33.700000000000003</c:v>
                </c:pt>
                <c:pt idx="19">
                  <c:v>0</c:v>
                </c:pt>
                <c:pt idx="20">
                  <c:v>2.2000000000000002</c:v>
                </c:pt>
                <c:pt idx="21">
                  <c:v>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EE-44F0-8927-233C6754744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11.725999999999999</c:v>
                </c:pt>
                <c:pt idx="1">
                  <c:v>5.6129999999999995</c:v>
                </c:pt>
                <c:pt idx="2">
                  <c:v>14.909000000000001</c:v>
                </c:pt>
                <c:pt idx="3">
                  <c:v>6.5540000000000012</c:v>
                </c:pt>
                <c:pt idx="4">
                  <c:v>18.391000000000002</c:v>
                </c:pt>
                <c:pt idx="5">
                  <c:v>32.902999999999999</c:v>
                </c:pt>
                <c:pt idx="6">
                  <c:v>31.015999999999998</c:v>
                </c:pt>
                <c:pt idx="7">
                  <c:v>28.863</c:v>
                </c:pt>
                <c:pt idx="8">
                  <c:v>31.54</c:v>
                </c:pt>
                <c:pt idx="9">
                  <c:v>38.326000000000008</c:v>
                </c:pt>
                <c:pt idx="10">
                  <c:v>36.195999999999998</c:v>
                </c:pt>
                <c:pt idx="11">
                  <c:v>37.456000000000003</c:v>
                </c:pt>
                <c:pt idx="12">
                  <c:v>39.058999999999997</c:v>
                </c:pt>
                <c:pt idx="13">
                  <c:v>56.262999999999998</c:v>
                </c:pt>
                <c:pt idx="14">
                  <c:v>63.646999999999998</c:v>
                </c:pt>
                <c:pt idx="15">
                  <c:v>56.596999999999994</c:v>
                </c:pt>
                <c:pt idx="16">
                  <c:v>59.190000000000005</c:v>
                </c:pt>
                <c:pt idx="17">
                  <c:v>38.659999999999997</c:v>
                </c:pt>
                <c:pt idx="18">
                  <c:v>15.313000000000001</c:v>
                </c:pt>
                <c:pt idx="19">
                  <c:v>6.7970000000000006</c:v>
                </c:pt>
                <c:pt idx="20">
                  <c:v>10.879</c:v>
                </c:pt>
                <c:pt idx="21">
                  <c:v>4.38</c:v>
                </c:pt>
                <c:pt idx="22">
                  <c:v>14.981</c:v>
                </c:pt>
                <c:pt idx="23">
                  <c:v>3.7120000000000002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EE-44F0-8927-233C6754744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EE-44F0-8927-233C6754744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EE-44F0-8927-233C67547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24.414999999999999</c:v>
                </c:pt>
                <c:pt idx="1">
                  <c:v>26.5</c:v>
                </c:pt>
                <c:pt idx="2">
                  <c:v>41.304000000000002</c:v>
                </c:pt>
                <c:pt idx="3">
                  <c:v>17.100000000000001</c:v>
                </c:pt>
                <c:pt idx="4">
                  <c:v>34.198</c:v>
                </c:pt>
                <c:pt idx="5">
                  <c:v>44.619</c:v>
                </c:pt>
                <c:pt idx="6">
                  <c:v>103.31699999999999</c:v>
                </c:pt>
                <c:pt idx="7">
                  <c:v>69.147999999999996</c:v>
                </c:pt>
                <c:pt idx="8">
                  <c:v>46.911000000000001</c:v>
                </c:pt>
                <c:pt idx="9">
                  <c:v>40.522999999999996</c:v>
                </c:pt>
                <c:pt idx="10">
                  <c:v>40.460999999999999</c:v>
                </c:pt>
                <c:pt idx="11">
                  <c:v>44.256</c:v>
                </c:pt>
                <c:pt idx="12">
                  <c:v>44.253</c:v>
                </c:pt>
                <c:pt idx="13">
                  <c:v>61.346000000000004</c:v>
                </c:pt>
                <c:pt idx="14">
                  <c:v>67.531000000000006</c:v>
                </c:pt>
                <c:pt idx="15">
                  <c:v>59.738999999999997</c:v>
                </c:pt>
                <c:pt idx="16">
                  <c:v>61.62</c:v>
                </c:pt>
                <c:pt idx="17">
                  <c:v>40.350999999999992</c:v>
                </c:pt>
                <c:pt idx="18">
                  <c:v>60.054000000000002</c:v>
                </c:pt>
                <c:pt idx="19">
                  <c:v>8.3650000000000002</c:v>
                </c:pt>
                <c:pt idx="20">
                  <c:v>49.1</c:v>
                </c:pt>
                <c:pt idx="21">
                  <c:v>12.587999999999999</c:v>
                </c:pt>
                <c:pt idx="22">
                  <c:v>19.241999999999997</c:v>
                </c:pt>
                <c:pt idx="23">
                  <c:v>13.081000000000001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EE-44F0-8927-233C67547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91.33</c:v>
                </c:pt>
                <c:pt idx="1">
                  <c:v>91.33</c:v>
                </c:pt>
                <c:pt idx="2">
                  <c:v>97.15</c:v>
                </c:pt>
                <c:pt idx="3">
                  <c:v>96.66</c:v>
                </c:pt>
                <c:pt idx="4">
                  <c:v>97.98</c:v>
                </c:pt>
                <c:pt idx="5">
                  <c:v>90.21</c:v>
                </c:pt>
                <c:pt idx="6">
                  <c:v>104.21</c:v>
                </c:pt>
                <c:pt idx="7">
                  <c:v>118.21</c:v>
                </c:pt>
                <c:pt idx="8">
                  <c:v>101.67</c:v>
                </c:pt>
                <c:pt idx="9">
                  <c:v>116.57</c:v>
                </c:pt>
                <c:pt idx="10">
                  <c:v>80.36</c:v>
                </c:pt>
                <c:pt idx="11">
                  <c:v>63.87</c:v>
                </c:pt>
                <c:pt idx="12">
                  <c:v>63.83</c:v>
                </c:pt>
                <c:pt idx="13">
                  <c:v>60.21</c:v>
                </c:pt>
                <c:pt idx="14">
                  <c:v>70.790000000000006</c:v>
                </c:pt>
                <c:pt idx="15">
                  <c:v>72.400000000000006</c:v>
                </c:pt>
                <c:pt idx="16">
                  <c:v>91.9</c:v>
                </c:pt>
                <c:pt idx="17">
                  <c:v>109.75</c:v>
                </c:pt>
                <c:pt idx="18">
                  <c:v>104.86</c:v>
                </c:pt>
                <c:pt idx="19">
                  <c:v>146.58000000000001</c:v>
                </c:pt>
                <c:pt idx="20">
                  <c:v>146.9</c:v>
                </c:pt>
                <c:pt idx="21">
                  <c:v>123.85</c:v>
                </c:pt>
                <c:pt idx="22">
                  <c:v>102.07</c:v>
                </c:pt>
                <c:pt idx="23">
                  <c:v>88.97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6EE-44F0-8927-233C67547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24.414999999999999</v>
      </c>
      <c r="C4" s="18">
        <v>26.499999999999996</v>
      </c>
      <c r="D4" s="18">
        <v>41.295999999999999</v>
      </c>
      <c r="E4" s="18">
        <v>17.115999999999996</v>
      </c>
      <c r="F4" s="18">
        <v>34.187000000000005</v>
      </c>
      <c r="G4" s="18">
        <v>44.664000000000001</v>
      </c>
      <c r="H4" s="18">
        <v>103.31</v>
      </c>
      <c r="I4" s="18">
        <v>69.165999999999997</v>
      </c>
      <c r="J4" s="18">
        <v>46.911000000000001</v>
      </c>
      <c r="K4" s="18">
        <v>40.522999999999996</v>
      </c>
      <c r="L4" s="18">
        <v>40.460999999999999</v>
      </c>
      <c r="M4" s="18">
        <v>44.256</v>
      </c>
      <c r="N4" s="18">
        <v>44.253</v>
      </c>
      <c r="O4" s="18">
        <v>61.346000000000004</v>
      </c>
      <c r="P4" s="18">
        <v>67.531000000000006</v>
      </c>
      <c r="Q4" s="18">
        <v>59.738999999999997</v>
      </c>
      <c r="R4" s="18">
        <v>61.620000000000005</v>
      </c>
      <c r="S4" s="18">
        <v>40.350999999999999</v>
      </c>
      <c r="T4" s="18">
        <v>60.059000000000005</v>
      </c>
      <c r="U4" s="18">
        <v>8.3650000000000002</v>
      </c>
      <c r="V4" s="18">
        <v>49.102000000000004</v>
      </c>
      <c r="W4" s="18">
        <v>12.571000000000002</v>
      </c>
      <c r="X4" s="18">
        <v>19.206</v>
      </c>
      <c r="Y4" s="18">
        <v>13.081000000000001</v>
      </c>
      <c r="Z4" s="19"/>
      <c r="AA4" s="20">
        <f>SUM(B4:Z4)</f>
        <v>1030.029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91.33</v>
      </c>
      <c r="C7" s="28">
        <v>91.33</v>
      </c>
      <c r="D7" s="28">
        <v>97.15</v>
      </c>
      <c r="E7" s="28">
        <v>96.66</v>
      </c>
      <c r="F7" s="28">
        <v>97.98</v>
      </c>
      <c r="G7" s="28">
        <v>90.21</v>
      </c>
      <c r="H7" s="28">
        <v>104.21</v>
      </c>
      <c r="I7" s="28">
        <v>118.21</v>
      </c>
      <c r="J7" s="28">
        <v>101.67</v>
      </c>
      <c r="K7" s="28">
        <v>116.57</v>
      </c>
      <c r="L7" s="28">
        <v>80.36</v>
      </c>
      <c r="M7" s="28">
        <v>63.87</v>
      </c>
      <c r="N7" s="28">
        <v>63.83</v>
      </c>
      <c r="O7" s="28">
        <v>60.21</v>
      </c>
      <c r="P7" s="28">
        <v>70.790000000000006</v>
      </c>
      <c r="Q7" s="28">
        <v>72.400000000000006</v>
      </c>
      <c r="R7" s="28">
        <v>91.9</v>
      </c>
      <c r="S7" s="28">
        <v>109.75</v>
      </c>
      <c r="T7" s="28">
        <v>104.86</v>
      </c>
      <c r="U7" s="28">
        <v>146.58000000000001</v>
      </c>
      <c r="V7" s="28">
        <v>146.9</v>
      </c>
      <c r="W7" s="28">
        <v>123.85</v>
      </c>
      <c r="X7" s="28">
        <v>102.07</v>
      </c>
      <c r="Y7" s="28">
        <v>88.97</v>
      </c>
      <c r="Z7" s="29"/>
      <c r="AA7" s="30">
        <f>IF(SUM(B7:Z7)&lt;&gt;0,AVERAGEIF(B7:Z7,"&lt;&gt;"""),"")</f>
        <v>97.152499999999989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8.891</v>
      </c>
      <c r="D12" s="52">
        <v>17</v>
      </c>
      <c r="E12" s="52"/>
      <c r="F12" s="52">
        <v>2</v>
      </c>
      <c r="G12" s="52"/>
      <c r="H12" s="52">
        <v>57</v>
      </c>
      <c r="I12" s="52">
        <v>23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10.286</v>
      </c>
      <c r="U12" s="52"/>
      <c r="V12" s="52">
        <v>34.834000000000003</v>
      </c>
      <c r="W12" s="52">
        <v>1</v>
      </c>
      <c r="X12" s="52">
        <v>3</v>
      </c>
      <c r="Y12" s="52">
        <v>8.2829999999999995</v>
      </c>
      <c r="Z12" s="53"/>
      <c r="AA12" s="54">
        <f t="shared" si="0"/>
        <v>165.29399999999998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11.725999999999999</v>
      </c>
      <c r="C14" s="57">
        <v>5.6129999999999995</v>
      </c>
      <c r="D14" s="57">
        <v>14.909000000000001</v>
      </c>
      <c r="E14" s="57">
        <v>6.5540000000000012</v>
      </c>
      <c r="F14" s="57">
        <v>18.391000000000002</v>
      </c>
      <c r="G14" s="57">
        <v>32.902999999999999</v>
      </c>
      <c r="H14" s="57">
        <v>31.015999999999998</v>
      </c>
      <c r="I14" s="57">
        <v>28.863</v>
      </c>
      <c r="J14" s="57">
        <v>31.54</v>
      </c>
      <c r="K14" s="57">
        <v>38.326000000000008</v>
      </c>
      <c r="L14" s="57">
        <v>36.195999999999998</v>
      </c>
      <c r="M14" s="57">
        <v>37.456000000000003</v>
      </c>
      <c r="N14" s="57">
        <v>39.058999999999997</v>
      </c>
      <c r="O14" s="57">
        <v>56.262999999999998</v>
      </c>
      <c r="P14" s="57">
        <v>63.646999999999998</v>
      </c>
      <c r="Q14" s="57">
        <v>56.596999999999994</v>
      </c>
      <c r="R14" s="57">
        <v>59.190000000000005</v>
      </c>
      <c r="S14" s="57">
        <v>38.659999999999997</v>
      </c>
      <c r="T14" s="57">
        <v>15.313000000000001</v>
      </c>
      <c r="U14" s="57">
        <v>6.7970000000000006</v>
      </c>
      <c r="V14" s="57">
        <v>10.879</v>
      </c>
      <c r="W14" s="57">
        <v>4.38</v>
      </c>
      <c r="X14" s="57">
        <v>14.981</v>
      </c>
      <c r="Y14" s="57">
        <v>3.7120000000000002</v>
      </c>
      <c r="Z14" s="58"/>
      <c r="AA14" s="59">
        <f t="shared" si="0"/>
        <v>662.971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11.725999999999999</v>
      </c>
      <c r="C16" s="62">
        <f t="shared" ref="C16:Z16" si="1">IF(LEN(C$2)&gt;0,SUM(C10:C15),"")</f>
        <v>14.504</v>
      </c>
      <c r="D16" s="62">
        <f t="shared" si="1"/>
        <v>31.908999999999999</v>
      </c>
      <c r="E16" s="62">
        <f t="shared" si="1"/>
        <v>6.5540000000000012</v>
      </c>
      <c r="F16" s="62">
        <f t="shared" si="1"/>
        <v>20.391000000000002</v>
      </c>
      <c r="G16" s="62">
        <f t="shared" si="1"/>
        <v>32.902999999999999</v>
      </c>
      <c r="H16" s="62">
        <f t="shared" si="1"/>
        <v>88.015999999999991</v>
      </c>
      <c r="I16" s="62">
        <f t="shared" si="1"/>
        <v>51.863</v>
      </c>
      <c r="J16" s="62">
        <f t="shared" si="1"/>
        <v>31.54</v>
      </c>
      <c r="K16" s="62">
        <f t="shared" si="1"/>
        <v>38.326000000000008</v>
      </c>
      <c r="L16" s="62">
        <f t="shared" si="1"/>
        <v>36.195999999999998</v>
      </c>
      <c r="M16" s="62">
        <f t="shared" si="1"/>
        <v>37.456000000000003</v>
      </c>
      <c r="N16" s="62">
        <f t="shared" si="1"/>
        <v>39.058999999999997</v>
      </c>
      <c r="O16" s="62">
        <f t="shared" si="1"/>
        <v>56.262999999999998</v>
      </c>
      <c r="P16" s="62">
        <f t="shared" si="1"/>
        <v>63.646999999999998</v>
      </c>
      <c r="Q16" s="62">
        <f t="shared" si="1"/>
        <v>56.596999999999994</v>
      </c>
      <c r="R16" s="62">
        <f t="shared" si="1"/>
        <v>59.190000000000005</v>
      </c>
      <c r="S16" s="62">
        <f t="shared" si="1"/>
        <v>38.659999999999997</v>
      </c>
      <c r="T16" s="62">
        <f t="shared" si="1"/>
        <v>25.599</v>
      </c>
      <c r="U16" s="62">
        <f t="shared" si="1"/>
        <v>6.7970000000000006</v>
      </c>
      <c r="V16" s="62">
        <f t="shared" si="1"/>
        <v>45.713000000000001</v>
      </c>
      <c r="W16" s="62">
        <f t="shared" si="1"/>
        <v>5.38</v>
      </c>
      <c r="X16" s="62">
        <f t="shared" si="1"/>
        <v>17.981000000000002</v>
      </c>
      <c r="Y16" s="62">
        <f t="shared" si="1"/>
        <v>11.994999999999999</v>
      </c>
      <c r="Z16" s="63" t="str">
        <f t="shared" si="1"/>
        <v/>
      </c>
      <c r="AA16" s="64">
        <f>SUM(AA10:AA15)</f>
        <v>828.26499999999999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1.6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1.6</v>
      </c>
    </row>
    <row r="20" spans="1:27" ht="24.95" customHeight="1" x14ac:dyDescent="0.2">
      <c r="A20" s="75" t="s">
        <v>15</v>
      </c>
      <c r="B20" s="76">
        <v>5.7779999999999996</v>
      </c>
      <c r="C20" s="77">
        <v>6.8740000000000006</v>
      </c>
      <c r="D20" s="77">
        <v>4.742</v>
      </c>
      <c r="E20" s="77">
        <v>6.4290000000000003</v>
      </c>
      <c r="F20" s="77">
        <v>6.7829999999999995</v>
      </c>
      <c r="G20" s="77">
        <v>6.3889999999999993</v>
      </c>
      <c r="H20" s="77">
        <v>9.229000000000001</v>
      </c>
      <c r="I20" s="77">
        <v>10.382999999999999</v>
      </c>
      <c r="J20" s="77">
        <v>9.2889999999999997</v>
      </c>
      <c r="K20" s="77"/>
      <c r="L20" s="77">
        <v>3.3000000000000002E-2</v>
      </c>
      <c r="M20" s="77">
        <v>3.0489999999999999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5.6000000000000001E-2</v>
      </c>
      <c r="Y20" s="77"/>
      <c r="Z20" s="78"/>
      <c r="AA20" s="79">
        <f t="shared" si="2"/>
        <v>69.034000000000006</v>
      </c>
    </row>
    <row r="21" spans="1:27" ht="24.95" customHeight="1" x14ac:dyDescent="0.2">
      <c r="A21" s="75" t="s">
        <v>16</v>
      </c>
      <c r="B21" s="80">
        <v>6.9109999999999996</v>
      </c>
      <c r="C21" s="81">
        <v>5.1219999999999999</v>
      </c>
      <c r="D21" s="81">
        <v>4.6449999999999996</v>
      </c>
      <c r="E21" s="81">
        <v>4.133</v>
      </c>
      <c r="F21" s="81">
        <v>5.4130000000000003</v>
      </c>
      <c r="G21" s="81">
        <v>5.3719999999999999</v>
      </c>
      <c r="H21" s="81">
        <v>6.0650000000000004</v>
      </c>
      <c r="I21" s="81">
        <v>6.92</v>
      </c>
      <c r="J21" s="81">
        <v>6.0819999999999999</v>
      </c>
      <c r="K21" s="81">
        <v>2.1970000000000001</v>
      </c>
      <c r="L21" s="81">
        <v>4.2320000000000002</v>
      </c>
      <c r="M21" s="81">
        <v>3.7509999999999999</v>
      </c>
      <c r="N21" s="81">
        <v>5.194</v>
      </c>
      <c r="O21" s="81">
        <v>5.0830000000000002</v>
      </c>
      <c r="P21" s="81">
        <v>3.8839999999999999</v>
      </c>
      <c r="Q21" s="81">
        <v>3.1419999999999999</v>
      </c>
      <c r="R21" s="81">
        <v>2.4300000000000002</v>
      </c>
      <c r="S21" s="81">
        <v>1.6910000000000001</v>
      </c>
      <c r="T21" s="81">
        <v>0.76</v>
      </c>
      <c r="U21" s="81">
        <v>1.5680000000000001</v>
      </c>
      <c r="V21" s="81">
        <v>1.1890000000000001</v>
      </c>
      <c r="W21" s="81">
        <v>1.1910000000000001</v>
      </c>
      <c r="X21" s="81">
        <v>1.169</v>
      </c>
      <c r="Y21" s="81">
        <v>1.0860000000000001</v>
      </c>
      <c r="Z21" s="78"/>
      <c r="AA21" s="79">
        <f t="shared" si="2"/>
        <v>89.22999999999999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12.689</v>
      </c>
      <c r="C25" s="88">
        <f t="shared" ref="C25:Z25" si="3">IF(LEN(C$2)&gt;0,SUM(C19:C24),"")</f>
        <v>11.996</v>
      </c>
      <c r="D25" s="88">
        <f t="shared" si="3"/>
        <v>9.3870000000000005</v>
      </c>
      <c r="E25" s="88">
        <f t="shared" si="3"/>
        <v>10.562000000000001</v>
      </c>
      <c r="F25" s="88">
        <f t="shared" si="3"/>
        <v>13.795999999999999</v>
      </c>
      <c r="G25" s="88">
        <f t="shared" si="3"/>
        <v>11.760999999999999</v>
      </c>
      <c r="H25" s="88">
        <f t="shared" si="3"/>
        <v>15.294</v>
      </c>
      <c r="I25" s="88">
        <f t="shared" si="3"/>
        <v>17.302999999999997</v>
      </c>
      <c r="J25" s="88">
        <f t="shared" si="3"/>
        <v>15.370999999999999</v>
      </c>
      <c r="K25" s="88">
        <f t="shared" si="3"/>
        <v>2.1970000000000001</v>
      </c>
      <c r="L25" s="88">
        <f t="shared" si="3"/>
        <v>4.2650000000000006</v>
      </c>
      <c r="M25" s="88">
        <f t="shared" si="3"/>
        <v>6.8</v>
      </c>
      <c r="N25" s="88">
        <f t="shared" si="3"/>
        <v>5.194</v>
      </c>
      <c r="O25" s="88">
        <f t="shared" si="3"/>
        <v>5.0830000000000002</v>
      </c>
      <c r="P25" s="88">
        <f t="shared" si="3"/>
        <v>3.8839999999999999</v>
      </c>
      <c r="Q25" s="88">
        <f t="shared" si="3"/>
        <v>3.1419999999999999</v>
      </c>
      <c r="R25" s="88">
        <f t="shared" si="3"/>
        <v>2.4300000000000002</v>
      </c>
      <c r="S25" s="88">
        <f t="shared" si="3"/>
        <v>1.6910000000000001</v>
      </c>
      <c r="T25" s="88">
        <f t="shared" si="3"/>
        <v>0.76</v>
      </c>
      <c r="U25" s="88">
        <f t="shared" si="3"/>
        <v>1.5680000000000001</v>
      </c>
      <c r="V25" s="88">
        <f t="shared" si="3"/>
        <v>1.1890000000000001</v>
      </c>
      <c r="W25" s="88">
        <f t="shared" si="3"/>
        <v>1.1910000000000001</v>
      </c>
      <c r="X25" s="88">
        <f t="shared" si="3"/>
        <v>1.2250000000000001</v>
      </c>
      <c r="Y25" s="88">
        <f t="shared" si="3"/>
        <v>1.0860000000000001</v>
      </c>
      <c r="Z25" s="89" t="str">
        <f t="shared" si="3"/>
        <v/>
      </c>
      <c r="AA25" s="90">
        <f>SUM(AA19:AA24)</f>
        <v>159.86399999999998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24.414999999999999</v>
      </c>
      <c r="C29" s="77">
        <v>26.5</v>
      </c>
      <c r="D29" s="77">
        <v>41.295999999999999</v>
      </c>
      <c r="E29" s="77">
        <v>17.116</v>
      </c>
      <c r="F29" s="77">
        <v>34.186999999999998</v>
      </c>
      <c r="G29" s="77">
        <v>44.664000000000001</v>
      </c>
      <c r="H29" s="77">
        <v>103.31</v>
      </c>
      <c r="I29" s="77">
        <v>69.165999999999997</v>
      </c>
      <c r="J29" s="77">
        <v>46.911000000000001</v>
      </c>
      <c r="K29" s="77">
        <v>40.523000000000003</v>
      </c>
      <c r="L29" s="77">
        <v>40.460999999999999</v>
      </c>
      <c r="M29" s="77">
        <v>44.256</v>
      </c>
      <c r="N29" s="77">
        <v>44.253</v>
      </c>
      <c r="O29" s="77">
        <v>61.345999999999997</v>
      </c>
      <c r="P29" s="77">
        <v>67.531000000000006</v>
      </c>
      <c r="Q29" s="77">
        <v>59.738999999999997</v>
      </c>
      <c r="R29" s="77">
        <v>61.62</v>
      </c>
      <c r="S29" s="77">
        <v>40.350999999999999</v>
      </c>
      <c r="T29" s="77">
        <v>26.359000000000002</v>
      </c>
      <c r="U29" s="77">
        <v>8.3650000000000002</v>
      </c>
      <c r="V29" s="77">
        <v>46.902000000000001</v>
      </c>
      <c r="W29" s="77">
        <v>6.5709999999999997</v>
      </c>
      <c r="X29" s="77">
        <v>19.206</v>
      </c>
      <c r="Y29" s="77">
        <v>13.081</v>
      </c>
      <c r="Z29" s="78"/>
      <c r="AA29" s="79">
        <f>SUM(B29:Z29)</f>
        <v>988.12900000000036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24.414999999999999</v>
      </c>
      <c r="C31" s="62">
        <f t="shared" ref="C31:Z31" si="4">IF(LEN(C$2)&gt;0,SUM(C28:C30),"")</f>
        <v>26.5</v>
      </c>
      <c r="D31" s="62">
        <f t="shared" si="4"/>
        <v>41.295999999999999</v>
      </c>
      <c r="E31" s="62">
        <f t="shared" si="4"/>
        <v>17.116</v>
      </c>
      <c r="F31" s="62">
        <f t="shared" si="4"/>
        <v>34.186999999999998</v>
      </c>
      <c r="G31" s="62">
        <f t="shared" si="4"/>
        <v>44.664000000000001</v>
      </c>
      <c r="H31" s="62">
        <f t="shared" si="4"/>
        <v>103.31</v>
      </c>
      <c r="I31" s="62">
        <f t="shared" si="4"/>
        <v>69.165999999999997</v>
      </c>
      <c r="J31" s="62">
        <f t="shared" si="4"/>
        <v>46.911000000000001</v>
      </c>
      <c r="K31" s="62">
        <f t="shared" si="4"/>
        <v>40.523000000000003</v>
      </c>
      <c r="L31" s="62">
        <f t="shared" si="4"/>
        <v>40.460999999999999</v>
      </c>
      <c r="M31" s="62">
        <f t="shared" si="4"/>
        <v>44.256</v>
      </c>
      <c r="N31" s="62">
        <f t="shared" si="4"/>
        <v>44.253</v>
      </c>
      <c r="O31" s="62">
        <f t="shared" si="4"/>
        <v>61.345999999999997</v>
      </c>
      <c r="P31" s="62">
        <f t="shared" si="4"/>
        <v>67.531000000000006</v>
      </c>
      <c r="Q31" s="62">
        <f t="shared" si="4"/>
        <v>59.738999999999997</v>
      </c>
      <c r="R31" s="62">
        <f t="shared" si="4"/>
        <v>61.62</v>
      </c>
      <c r="S31" s="62">
        <f t="shared" si="4"/>
        <v>40.350999999999999</v>
      </c>
      <c r="T31" s="62">
        <f t="shared" si="4"/>
        <v>26.359000000000002</v>
      </c>
      <c r="U31" s="62">
        <f t="shared" si="4"/>
        <v>8.3650000000000002</v>
      </c>
      <c r="V31" s="62">
        <f t="shared" si="4"/>
        <v>46.902000000000001</v>
      </c>
      <c r="W31" s="62">
        <f t="shared" si="4"/>
        <v>6.5709999999999997</v>
      </c>
      <c r="X31" s="62">
        <f t="shared" si="4"/>
        <v>19.206</v>
      </c>
      <c r="Y31" s="62">
        <f t="shared" si="4"/>
        <v>13.081</v>
      </c>
      <c r="Z31" s="63" t="str">
        <f t="shared" si="4"/>
        <v/>
      </c>
      <c r="AA31" s="64">
        <f>SUM(AA28:AA30)</f>
        <v>988.12900000000036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33.700000000000003</v>
      </c>
      <c r="U38" s="99"/>
      <c r="V38" s="99">
        <v>2.2000000000000002</v>
      </c>
      <c r="W38" s="99">
        <v>6</v>
      </c>
      <c r="X38" s="99"/>
      <c r="Y38" s="99"/>
      <c r="Z38" s="100"/>
      <c r="AA38" s="79">
        <f t="shared" si="5"/>
        <v>41.900000000000006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33.700000000000003</v>
      </c>
      <c r="U39" s="88">
        <f t="shared" si="6"/>
        <v>0</v>
      </c>
      <c r="V39" s="88">
        <f t="shared" si="6"/>
        <v>2.2000000000000002</v>
      </c>
      <c r="W39" s="88">
        <f t="shared" si="6"/>
        <v>6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41.900000000000006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33.700000000000003</v>
      </c>
      <c r="U46" s="99"/>
      <c r="V46" s="99">
        <v>2.2000000000000002</v>
      </c>
      <c r="W46" s="99">
        <v>6</v>
      </c>
      <c r="X46" s="99"/>
      <c r="Y46" s="99"/>
      <c r="Z46" s="100"/>
      <c r="AA46" s="79">
        <f t="shared" si="7"/>
        <v>41.900000000000006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33.700000000000003</v>
      </c>
      <c r="U48" s="88">
        <f t="shared" si="8"/>
        <v>0</v>
      </c>
      <c r="V48" s="88">
        <f t="shared" si="8"/>
        <v>2.2000000000000002</v>
      </c>
      <c r="W48" s="88">
        <f t="shared" si="8"/>
        <v>6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41.900000000000006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24.414999999999999</v>
      </c>
      <c r="C51" s="88">
        <f t="shared" si="10"/>
        <v>26.5</v>
      </c>
      <c r="D51" s="88">
        <f t="shared" si="10"/>
        <v>41.295999999999999</v>
      </c>
      <c r="E51" s="88">
        <f t="shared" si="10"/>
        <v>17.116000000000003</v>
      </c>
      <c r="F51" s="88">
        <f t="shared" si="10"/>
        <v>34.186999999999998</v>
      </c>
      <c r="G51" s="88">
        <f t="shared" si="10"/>
        <v>44.664000000000001</v>
      </c>
      <c r="H51" s="88">
        <f t="shared" si="10"/>
        <v>103.30999999999999</v>
      </c>
      <c r="I51" s="88">
        <f t="shared" si="10"/>
        <v>69.165999999999997</v>
      </c>
      <c r="J51" s="88">
        <f t="shared" si="10"/>
        <v>46.911000000000001</v>
      </c>
      <c r="K51" s="88">
        <f t="shared" si="10"/>
        <v>40.52300000000001</v>
      </c>
      <c r="L51" s="88">
        <f t="shared" si="10"/>
        <v>40.460999999999999</v>
      </c>
      <c r="M51" s="88">
        <f t="shared" si="10"/>
        <v>44.256</v>
      </c>
      <c r="N51" s="88">
        <f t="shared" si="10"/>
        <v>44.253</v>
      </c>
      <c r="O51" s="88">
        <f t="shared" si="10"/>
        <v>61.345999999999997</v>
      </c>
      <c r="P51" s="88">
        <f t="shared" si="10"/>
        <v>67.530999999999992</v>
      </c>
      <c r="Q51" s="88">
        <f t="shared" si="10"/>
        <v>59.738999999999997</v>
      </c>
      <c r="R51" s="88">
        <f t="shared" si="10"/>
        <v>61.620000000000005</v>
      </c>
      <c r="S51" s="88">
        <f t="shared" si="10"/>
        <v>40.350999999999999</v>
      </c>
      <c r="T51" s="88">
        <f t="shared" si="10"/>
        <v>60.059000000000005</v>
      </c>
      <c r="U51" s="88">
        <f t="shared" si="10"/>
        <v>8.3650000000000002</v>
      </c>
      <c r="V51" s="88">
        <f t="shared" si="10"/>
        <v>49.102000000000004</v>
      </c>
      <c r="W51" s="88">
        <f t="shared" si="10"/>
        <v>12.571</v>
      </c>
      <c r="X51" s="88">
        <f t="shared" si="10"/>
        <v>19.206000000000003</v>
      </c>
      <c r="Y51" s="88">
        <f t="shared" si="10"/>
        <v>13.081</v>
      </c>
      <c r="Z51" s="89" t="str">
        <f t="shared" si="10"/>
        <v/>
      </c>
      <c r="AA51" s="104">
        <f>SUM(B51:Z51)</f>
        <v>1030.029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24.414999999999999</v>
      </c>
      <c r="C4" s="18">
        <v>26.5</v>
      </c>
      <c r="D4" s="18">
        <v>41.304000000000002</v>
      </c>
      <c r="E4" s="18">
        <v>17.100000000000001</v>
      </c>
      <c r="F4" s="18">
        <v>34.198</v>
      </c>
      <c r="G4" s="18">
        <v>44.619</v>
      </c>
      <c r="H4" s="18">
        <v>103.31699999999999</v>
      </c>
      <c r="I4" s="18">
        <v>69.147999999999996</v>
      </c>
      <c r="J4" s="18">
        <v>46.911000000000001</v>
      </c>
      <c r="K4" s="18">
        <v>40.522999999999996</v>
      </c>
      <c r="L4" s="18">
        <v>40.460999999999999</v>
      </c>
      <c r="M4" s="18">
        <v>44.256</v>
      </c>
      <c r="N4" s="18">
        <v>44.253</v>
      </c>
      <c r="O4" s="18">
        <v>61.346000000000004</v>
      </c>
      <c r="P4" s="18">
        <v>67.531000000000006</v>
      </c>
      <c r="Q4" s="18">
        <v>59.738999999999997</v>
      </c>
      <c r="R4" s="18">
        <v>61.62</v>
      </c>
      <c r="S4" s="18">
        <v>40.350999999999992</v>
      </c>
      <c r="T4" s="18">
        <v>60.054000000000002</v>
      </c>
      <c r="U4" s="18">
        <v>8.3650000000000002</v>
      </c>
      <c r="V4" s="18">
        <v>49.1</v>
      </c>
      <c r="W4" s="18">
        <v>12.587999999999999</v>
      </c>
      <c r="X4" s="18">
        <v>19.241999999999997</v>
      </c>
      <c r="Y4" s="18">
        <v>13.081000000000001</v>
      </c>
      <c r="Z4" s="19"/>
      <c r="AA4" s="20">
        <f>SUM(B4:Z4)</f>
        <v>1030.0219999999999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91.33</v>
      </c>
      <c r="C7" s="28">
        <v>91.33</v>
      </c>
      <c r="D7" s="28">
        <v>97.15</v>
      </c>
      <c r="E7" s="28">
        <v>96.66</v>
      </c>
      <c r="F7" s="28">
        <v>97.98</v>
      </c>
      <c r="G7" s="28">
        <v>90.21</v>
      </c>
      <c r="H7" s="28">
        <v>104.21</v>
      </c>
      <c r="I7" s="28">
        <v>118.21</v>
      </c>
      <c r="J7" s="28">
        <v>101.67</v>
      </c>
      <c r="K7" s="28">
        <v>116.57</v>
      </c>
      <c r="L7" s="28">
        <v>80.36</v>
      </c>
      <c r="M7" s="28">
        <v>63.87</v>
      </c>
      <c r="N7" s="28">
        <v>63.83</v>
      </c>
      <c r="O7" s="28">
        <v>60.21</v>
      </c>
      <c r="P7" s="28">
        <v>70.790000000000006</v>
      </c>
      <c r="Q7" s="28">
        <v>72.400000000000006</v>
      </c>
      <c r="R7" s="28">
        <v>91.9</v>
      </c>
      <c r="S7" s="28">
        <v>109.75</v>
      </c>
      <c r="T7" s="28">
        <v>104.86</v>
      </c>
      <c r="U7" s="28">
        <v>146.58000000000001</v>
      </c>
      <c r="V7" s="28">
        <v>146.9</v>
      </c>
      <c r="W7" s="28">
        <v>123.85</v>
      </c>
      <c r="X7" s="28">
        <v>102.07</v>
      </c>
      <c r="Y7" s="28">
        <v>88.97</v>
      </c>
      <c r="Z7" s="29"/>
      <c r="AA7" s="30">
        <f>IF(SUM(B7:Z7)&lt;&gt;0,AVERAGEIF(B7:Z7,"&lt;&gt;"""),"")</f>
        <v>97.152499999999989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13.55</v>
      </c>
      <c r="C14" s="57"/>
      <c r="D14" s="57"/>
      <c r="E14" s="57"/>
      <c r="F14" s="57"/>
      <c r="G14" s="57">
        <v>11.667</v>
      </c>
      <c r="H14" s="57"/>
      <c r="I14" s="57"/>
      <c r="J14" s="57"/>
      <c r="K14" s="57"/>
      <c r="L14" s="57">
        <v>1.1260000000000001</v>
      </c>
      <c r="M14" s="57"/>
      <c r="N14" s="57"/>
      <c r="O14" s="57">
        <v>1.27</v>
      </c>
      <c r="P14" s="57"/>
      <c r="Q14" s="57"/>
      <c r="R14" s="57"/>
      <c r="S14" s="57"/>
      <c r="T14" s="57"/>
      <c r="U14" s="57"/>
      <c r="V14" s="57"/>
      <c r="W14" s="57">
        <v>2.33</v>
      </c>
      <c r="X14" s="57"/>
      <c r="Y14" s="57">
        <v>1.0939999999999999</v>
      </c>
      <c r="Z14" s="58"/>
      <c r="AA14" s="59">
        <f t="shared" si="0"/>
        <v>31.036999999999999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13.55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11.667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1.1260000000000001</v>
      </c>
      <c r="M16" s="62">
        <f t="shared" si="1"/>
        <v>0</v>
      </c>
      <c r="N16" s="62">
        <f t="shared" si="1"/>
        <v>0</v>
      </c>
      <c r="O16" s="62">
        <f t="shared" si="1"/>
        <v>1.27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2.33</v>
      </c>
      <c r="X16" s="62">
        <f t="shared" si="1"/>
        <v>0</v>
      </c>
      <c r="Y16" s="62">
        <f t="shared" si="1"/>
        <v>1.0939999999999999</v>
      </c>
      <c r="Z16" s="63" t="str">
        <f t="shared" si="1"/>
        <v/>
      </c>
      <c r="AA16" s="64">
        <f>SUM(AA10:AA15)</f>
        <v>31.036999999999999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0.84399999999999997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0.84399999999999997</v>
      </c>
    </row>
    <row r="20" spans="1:27" ht="24.95" customHeight="1" x14ac:dyDescent="0.2">
      <c r="A20" s="75" t="s">
        <v>15</v>
      </c>
      <c r="B20" s="76">
        <v>4.76</v>
      </c>
      <c r="C20" s="77"/>
      <c r="D20" s="77"/>
      <c r="E20" s="77"/>
      <c r="F20" s="77"/>
      <c r="G20" s="77"/>
      <c r="H20" s="77"/>
      <c r="I20" s="77"/>
      <c r="J20" s="77"/>
      <c r="K20" s="77">
        <v>1.1579999999999999</v>
      </c>
      <c r="L20" s="77">
        <v>7.9820000000000002</v>
      </c>
      <c r="M20" s="77"/>
      <c r="N20" s="77"/>
      <c r="O20" s="77"/>
      <c r="P20" s="77">
        <v>9.4220000000000006</v>
      </c>
      <c r="Q20" s="77">
        <v>5.3730000000000002</v>
      </c>
      <c r="R20" s="77">
        <v>0.8</v>
      </c>
      <c r="S20" s="77">
        <v>0.69299999999999995</v>
      </c>
      <c r="T20" s="77">
        <v>5.6920000000000002</v>
      </c>
      <c r="U20" s="77"/>
      <c r="V20" s="77"/>
      <c r="W20" s="77">
        <v>5.867</v>
      </c>
      <c r="X20" s="77">
        <v>5.7430000000000003</v>
      </c>
      <c r="Y20" s="77">
        <v>5.718</v>
      </c>
      <c r="Z20" s="78"/>
      <c r="AA20" s="79">
        <f t="shared" si="2"/>
        <v>53.207999999999998</v>
      </c>
    </row>
    <row r="21" spans="1:27" ht="24.95" customHeight="1" x14ac:dyDescent="0.2">
      <c r="A21" s="75" t="s">
        <v>16</v>
      </c>
      <c r="B21" s="80">
        <v>3.0049999999999999</v>
      </c>
      <c r="C21" s="81"/>
      <c r="D21" s="81">
        <v>1.804</v>
      </c>
      <c r="E21" s="81">
        <v>1.8</v>
      </c>
      <c r="F21" s="81">
        <v>1.798</v>
      </c>
      <c r="G21" s="81">
        <v>22.652000000000001</v>
      </c>
      <c r="H21" s="81">
        <v>13.317</v>
      </c>
      <c r="I21" s="81">
        <v>10.548</v>
      </c>
      <c r="J21" s="81">
        <v>46.067</v>
      </c>
      <c r="K21" s="81">
        <v>35.064999999999998</v>
      </c>
      <c r="L21" s="81">
        <v>31.352999999999998</v>
      </c>
      <c r="M21" s="81">
        <v>44.256</v>
      </c>
      <c r="N21" s="81">
        <v>44.253</v>
      </c>
      <c r="O21" s="81">
        <v>60.076000000000001</v>
      </c>
      <c r="P21" s="81">
        <v>58.108999999999995</v>
      </c>
      <c r="Q21" s="81">
        <v>54.366</v>
      </c>
      <c r="R21" s="81">
        <v>60.82</v>
      </c>
      <c r="S21" s="81">
        <v>39.657999999999994</v>
      </c>
      <c r="T21" s="81">
        <v>54.362000000000002</v>
      </c>
      <c r="U21" s="81">
        <v>8.3650000000000002</v>
      </c>
      <c r="V21" s="81">
        <v>49.1</v>
      </c>
      <c r="W21" s="81">
        <v>4.391</v>
      </c>
      <c r="X21" s="81">
        <v>3.899</v>
      </c>
      <c r="Y21" s="81">
        <v>6.2690000000000001</v>
      </c>
      <c r="Z21" s="78"/>
      <c r="AA21" s="79">
        <f t="shared" si="2"/>
        <v>655.33299999999997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7.7649999999999997</v>
      </c>
      <c r="C25" s="88">
        <f t="shared" si="3"/>
        <v>0</v>
      </c>
      <c r="D25" s="88">
        <f t="shared" si="3"/>
        <v>1.804</v>
      </c>
      <c r="E25" s="88">
        <f t="shared" si="3"/>
        <v>1.8</v>
      </c>
      <c r="F25" s="88">
        <f t="shared" si="3"/>
        <v>1.798</v>
      </c>
      <c r="G25" s="88">
        <f t="shared" si="3"/>
        <v>22.652000000000001</v>
      </c>
      <c r="H25" s="88">
        <f t="shared" si="3"/>
        <v>13.317</v>
      </c>
      <c r="I25" s="88">
        <f t="shared" si="3"/>
        <v>10.548</v>
      </c>
      <c r="J25" s="88">
        <f t="shared" si="3"/>
        <v>46.911000000000001</v>
      </c>
      <c r="K25" s="88">
        <f t="shared" si="3"/>
        <v>36.222999999999999</v>
      </c>
      <c r="L25" s="88">
        <f t="shared" si="3"/>
        <v>39.335000000000001</v>
      </c>
      <c r="M25" s="88">
        <f t="shared" si="3"/>
        <v>44.256</v>
      </c>
      <c r="N25" s="88">
        <f t="shared" si="3"/>
        <v>44.253</v>
      </c>
      <c r="O25" s="88">
        <f t="shared" si="3"/>
        <v>60.076000000000001</v>
      </c>
      <c r="P25" s="88">
        <f t="shared" si="3"/>
        <v>67.530999999999992</v>
      </c>
      <c r="Q25" s="88">
        <f t="shared" si="3"/>
        <v>59.738999999999997</v>
      </c>
      <c r="R25" s="88">
        <f t="shared" si="3"/>
        <v>61.62</v>
      </c>
      <c r="S25" s="88">
        <f t="shared" si="3"/>
        <v>40.350999999999992</v>
      </c>
      <c r="T25" s="88">
        <f t="shared" si="3"/>
        <v>60.054000000000002</v>
      </c>
      <c r="U25" s="88">
        <f t="shared" si="3"/>
        <v>8.3650000000000002</v>
      </c>
      <c r="V25" s="88">
        <f t="shared" si="3"/>
        <v>49.1</v>
      </c>
      <c r="W25" s="88">
        <f t="shared" si="3"/>
        <v>10.257999999999999</v>
      </c>
      <c r="X25" s="88">
        <f t="shared" si="3"/>
        <v>9.6419999999999995</v>
      </c>
      <c r="Y25" s="88">
        <f t="shared" si="3"/>
        <v>11.987</v>
      </c>
      <c r="Z25" s="89">
        <f t="shared" si="3"/>
        <v>0</v>
      </c>
      <c r="AA25" s="90">
        <f t="shared" si="3"/>
        <v>709.38499999999999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21.315000000000001</v>
      </c>
      <c r="C29" s="77"/>
      <c r="D29" s="77">
        <v>1.804</v>
      </c>
      <c r="E29" s="77">
        <v>1.8</v>
      </c>
      <c r="F29" s="77">
        <v>1.798</v>
      </c>
      <c r="G29" s="77">
        <v>34.319000000000003</v>
      </c>
      <c r="H29" s="77">
        <v>13.317</v>
      </c>
      <c r="I29" s="77">
        <v>10.548</v>
      </c>
      <c r="J29" s="77">
        <v>46.911000000000001</v>
      </c>
      <c r="K29" s="77">
        <v>36.222999999999999</v>
      </c>
      <c r="L29" s="77">
        <v>40.460999999999999</v>
      </c>
      <c r="M29" s="77">
        <v>44.256</v>
      </c>
      <c r="N29" s="77">
        <v>44.253</v>
      </c>
      <c r="O29" s="77">
        <v>61.345999999999997</v>
      </c>
      <c r="P29" s="77">
        <v>67.531000000000006</v>
      </c>
      <c r="Q29" s="77">
        <v>59.738999999999997</v>
      </c>
      <c r="R29" s="77">
        <v>61.62</v>
      </c>
      <c r="S29" s="77">
        <v>40.350999999999999</v>
      </c>
      <c r="T29" s="77">
        <v>60.054000000000002</v>
      </c>
      <c r="U29" s="77">
        <v>8.3650000000000002</v>
      </c>
      <c r="V29" s="77">
        <v>49.1</v>
      </c>
      <c r="W29" s="77">
        <v>12.587999999999999</v>
      </c>
      <c r="X29" s="77">
        <v>9.6419999999999995</v>
      </c>
      <c r="Y29" s="77">
        <v>13.081</v>
      </c>
      <c r="Z29" s="78"/>
      <c r="AA29" s="79">
        <f>SUM(B29:Z29)</f>
        <v>740.42200000000003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21.315000000000001</v>
      </c>
      <c r="C31" s="62">
        <f t="shared" si="4"/>
        <v>0</v>
      </c>
      <c r="D31" s="62">
        <f t="shared" si="4"/>
        <v>1.804</v>
      </c>
      <c r="E31" s="62">
        <f t="shared" si="4"/>
        <v>1.8</v>
      </c>
      <c r="F31" s="62">
        <f t="shared" si="4"/>
        <v>1.798</v>
      </c>
      <c r="G31" s="62">
        <f t="shared" si="4"/>
        <v>34.319000000000003</v>
      </c>
      <c r="H31" s="62">
        <f t="shared" si="4"/>
        <v>13.317</v>
      </c>
      <c r="I31" s="62">
        <f t="shared" si="4"/>
        <v>10.548</v>
      </c>
      <c r="J31" s="62">
        <f t="shared" si="4"/>
        <v>46.911000000000001</v>
      </c>
      <c r="K31" s="62">
        <f t="shared" si="4"/>
        <v>36.222999999999999</v>
      </c>
      <c r="L31" s="62">
        <f t="shared" si="4"/>
        <v>40.460999999999999</v>
      </c>
      <c r="M31" s="62">
        <f t="shared" si="4"/>
        <v>44.256</v>
      </c>
      <c r="N31" s="62">
        <f t="shared" si="4"/>
        <v>44.253</v>
      </c>
      <c r="O31" s="62">
        <f t="shared" si="4"/>
        <v>61.345999999999997</v>
      </c>
      <c r="P31" s="62">
        <f t="shared" si="4"/>
        <v>67.531000000000006</v>
      </c>
      <c r="Q31" s="62">
        <f t="shared" si="4"/>
        <v>59.738999999999997</v>
      </c>
      <c r="R31" s="62">
        <f t="shared" si="4"/>
        <v>61.62</v>
      </c>
      <c r="S31" s="62">
        <f t="shared" si="4"/>
        <v>40.350999999999999</v>
      </c>
      <c r="T31" s="62">
        <f t="shared" si="4"/>
        <v>60.054000000000002</v>
      </c>
      <c r="U31" s="62">
        <f t="shared" si="4"/>
        <v>8.3650000000000002</v>
      </c>
      <c r="V31" s="62">
        <f t="shared" si="4"/>
        <v>49.1</v>
      </c>
      <c r="W31" s="62">
        <f t="shared" si="4"/>
        <v>12.587999999999999</v>
      </c>
      <c r="X31" s="62">
        <f t="shared" si="4"/>
        <v>9.6419999999999995</v>
      </c>
      <c r="Y31" s="62">
        <f t="shared" si="4"/>
        <v>13.081</v>
      </c>
      <c r="Z31" s="63">
        <f t="shared" si="4"/>
        <v>0</v>
      </c>
      <c r="AA31" s="64">
        <f t="shared" si="4"/>
        <v>740.42200000000003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3.1</v>
      </c>
      <c r="C38" s="99">
        <v>26.5</v>
      </c>
      <c r="D38" s="99">
        <v>39.5</v>
      </c>
      <c r="E38" s="99">
        <v>15.3</v>
      </c>
      <c r="F38" s="99">
        <v>32.4</v>
      </c>
      <c r="G38" s="99">
        <v>10.3</v>
      </c>
      <c r="H38" s="99">
        <v>90</v>
      </c>
      <c r="I38" s="99">
        <v>58.6</v>
      </c>
      <c r="J38" s="99"/>
      <c r="K38" s="99">
        <v>4.3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9.6</v>
      </c>
      <c r="Y38" s="99"/>
      <c r="Z38" s="100"/>
      <c r="AA38" s="79">
        <f t="shared" si="5"/>
        <v>289.60000000000002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3.1</v>
      </c>
      <c r="C39" s="88">
        <f t="shared" si="6"/>
        <v>26.5</v>
      </c>
      <c r="D39" s="88">
        <f t="shared" si="6"/>
        <v>39.5</v>
      </c>
      <c r="E39" s="88">
        <f t="shared" si="6"/>
        <v>15.3</v>
      </c>
      <c r="F39" s="88">
        <f t="shared" si="6"/>
        <v>32.4</v>
      </c>
      <c r="G39" s="88">
        <f t="shared" si="6"/>
        <v>10.3</v>
      </c>
      <c r="H39" s="88">
        <f t="shared" si="6"/>
        <v>90</v>
      </c>
      <c r="I39" s="88">
        <f t="shared" si="6"/>
        <v>58.6</v>
      </c>
      <c r="J39" s="88">
        <f t="shared" si="6"/>
        <v>0</v>
      </c>
      <c r="K39" s="88">
        <f t="shared" si="6"/>
        <v>4.3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9.6</v>
      </c>
      <c r="Y39" s="88">
        <f t="shared" si="6"/>
        <v>0</v>
      </c>
      <c r="Z39" s="89">
        <f t="shared" si="6"/>
        <v>0</v>
      </c>
      <c r="AA39" s="90">
        <f t="shared" si="5"/>
        <v>289.60000000000002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3.1</v>
      </c>
      <c r="C46" s="99">
        <v>26.5</v>
      </c>
      <c r="D46" s="99">
        <v>39.5</v>
      </c>
      <c r="E46" s="99">
        <v>15.3</v>
      </c>
      <c r="F46" s="99">
        <v>32.4</v>
      </c>
      <c r="G46" s="99">
        <v>10.3</v>
      </c>
      <c r="H46" s="99">
        <v>90</v>
      </c>
      <c r="I46" s="99">
        <v>58.6</v>
      </c>
      <c r="J46" s="99"/>
      <c r="K46" s="99">
        <v>4.3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9.6</v>
      </c>
      <c r="Y46" s="99"/>
      <c r="Z46" s="100"/>
      <c r="AA46" s="79">
        <f t="shared" si="7"/>
        <v>289.60000000000002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3.1</v>
      </c>
      <c r="C48" s="88">
        <f t="shared" ref="C48:Z48" si="8">SUM(C42:C47)</f>
        <v>26.5</v>
      </c>
      <c r="D48" s="88">
        <f t="shared" si="8"/>
        <v>39.5</v>
      </c>
      <c r="E48" s="88">
        <f t="shared" si="8"/>
        <v>15.3</v>
      </c>
      <c r="F48" s="88">
        <f t="shared" si="8"/>
        <v>32.4</v>
      </c>
      <c r="G48" s="88">
        <f t="shared" si="8"/>
        <v>10.3</v>
      </c>
      <c r="H48" s="88">
        <f t="shared" si="8"/>
        <v>90</v>
      </c>
      <c r="I48" s="88">
        <f t="shared" si="8"/>
        <v>58.6</v>
      </c>
      <c r="J48" s="88">
        <f t="shared" si="8"/>
        <v>0</v>
      </c>
      <c r="K48" s="88">
        <f t="shared" si="8"/>
        <v>4.3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9.6</v>
      </c>
      <c r="Y48" s="88">
        <f t="shared" si="8"/>
        <v>0</v>
      </c>
      <c r="Z48" s="89">
        <f t="shared" si="8"/>
        <v>0</v>
      </c>
      <c r="AA48" s="90">
        <f t="shared" si="7"/>
        <v>289.60000000000002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24.415000000000003</v>
      </c>
      <c r="C51" s="88">
        <f t="shared" si="10"/>
        <v>26.5</v>
      </c>
      <c r="D51" s="88">
        <f t="shared" si="10"/>
        <v>41.304000000000002</v>
      </c>
      <c r="E51" s="88">
        <f t="shared" si="10"/>
        <v>17.100000000000001</v>
      </c>
      <c r="F51" s="88">
        <f t="shared" si="10"/>
        <v>34.198</v>
      </c>
      <c r="G51" s="88">
        <f t="shared" si="10"/>
        <v>44.619</v>
      </c>
      <c r="H51" s="88">
        <f t="shared" si="10"/>
        <v>103.31700000000001</v>
      </c>
      <c r="I51" s="88">
        <f t="shared" si="10"/>
        <v>69.147999999999996</v>
      </c>
      <c r="J51" s="88">
        <f t="shared" si="10"/>
        <v>46.911000000000001</v>
      </c>
      <c r="K51" s="88">
        <f t="shared" si="10"/>
        <v>40.522999999999996</v>
      </c>
      <c r="L51" s="88">
        <f t="shared" si="10"/>
        <v>40.460999999999999</v>
      </c>
      <c r="M51" s="88">
        <f t="shared" si="10"/>
        <v>44.256</v>
      </c>
      <c r="N51" s="88">
        <f t="shared" si="10"/>
        <v>44.253</v>
      </c>
      <c r="O51" s="88">
        <f t="shared" si="10"/>
        <v>61.346000000000004</v>
      </c>
      <c r="P51" s="88">
        <f t="shared" si="10"/>
        <v>67.530999999999992</v>
      </c>
      <c r="Q51" s="88">
        <f t="shared" si="10"/>
        <v>59.738999999999997</v>
      </c>
      <c r="R51" s="88">
        <f t="shared" si="10"/>
        <v>61.62</v>
      </c>
      <c r="S51" s="88">
        <f t="shared" si="10"/>
        <v>40.350999999999992</v>
      </c>
      <c r="T51" s="88">
        <f t="shared" si="10"/>
        <v>60.054000000000002</v>
      </c>
      <c r="U51" s="88">
        <f t="shared" si="10"/>
        <v>8.3650000000000002</v>
      </c>
      <c r="V51" s="88">
        <f t="shared" si="10"/>
        <v>49.1</v>
      </c>
      <c r="W51" s="88">
        <f t="shared" si="10"/>
        <v>12.587999999999999</v>
      </c>
      <c r="X51" s="88">
        <f t="shared" si="10"/>
        <v>19.241999999999997</v>
      </c>
      <c r="Y51" s="88">
        <f t="shared" si="10"/>
        <v>13.081</v>
      </c>
      <c r="Z51" s="89">
        <f t="shared" si="10"/>
        <v>0</v>
      </c>
      <c r="AA51" s="104">
        <f>SUM(B51:Z51)</f>
        <v>1030.0219999999999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3.1</v>
      </c>
      <c r="C4" s="18">
        <v>26.5</v>
      </c>
      <c r="D4" s="18">
        <v>39.5</v>
      </c>
      <c r="E4" s="18">
        <v>15.3</v>
      </c>
      <c r="F4" s="18">
        <v>32.4</v>
      </c>
      <c r="G4" s="18">
        <v>10.3</v>
      </c>
      <c r="H4" s="18">
        <v>90</v>
      </c>
      <c r="I4" s="18">
        <v>58.6</v>
      </c>
      <c r="J4" s="18"/>
      <c r="K4" s="18">
        <v>4.3</v>
      </c>
      <c r="L4" s="18"/>
      <c r="M4" s="18"/>
      <c r="N4" s="18"/>
      <c r="O4" s="18"/>
      <c r="P4" s="18"/>
      <c r="Q4" s="18"/>
      <c r="R4" s="18"/>
      <c r="S4" s="18"/>
      <c r="T4" s="18">
        <v>-33.700000000000003</v>
      </c>
      <c r="U4" s="18"/>
      <c r="V4" s="18">
        <v>-2.2000000000000002</v>
      </c>
      <c r="W4" s="18">
        <v>-6</v>
      </c>
      <c r="X4" s="18">
        <v>9.6</v>
      </c>
      <c r="Y4" s="18"/>
      <c r="Z4" s="19"/>
      <c r="AA4" s="111">
        <f>SUM(B4:Z4)</f>
        <v>247.70000000000002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91.33</v>
      </c>
      <c r="C7" s="117">
        <v>91.33</v>
      </c>
      <c r="D7" s="117">
        <v>97.15</v>
      </c>
      <c r="E7" s="117">
        <v>96.66</v>
      </c>
      <c r="F7" s="117">
        <v>97.98</v>
      </c>
      <c r="G7" s="117">
        <v>90.21</v>
      </c>
      <c r="H7" s="117">
        <v>104.21</v>
      </c>
      <c r="I7" s="117">
        <v>118.21</v>
      </c>
      <c r="J7" s="117">
        <v>101.67</v>
      </c>
      <c r="K7" s="117">
        <v>116.57</v>
      </c>
      <c r="L7" s="117">
        <v>80.36</v>
      </c>
      <c r="M7" s="117">
        <v>63.87</v>
      </c>
      <c r="N7" s="117">
        <v>63.83</v>
      </c>
      <c r="O7" s="117">
        <v>60.21</v>
      </c>
      <c r="P7" s="117">
        <v>70.790000000000006</v>
      </c>
      <c r="Q7" s="117">
        <v>72.400000000000006</v>
      </c>
      <c r="R7" s="117">
        <v>91.9</v>
      </c>
      <c r="S7" s="117">
        <v>109.75</v>
      </c>
      <c r="T7" s="117">
        <v>104.86</v>
      </c>
      <c r="U7" s="117">
        <v>146.58000000000001</v>
      </c>
      <c r="V7" s="117">
        <v>146.9</v>
      </c>
      <c r="W7" s="117">
        <v>123.85</v>
      </c>
      <c r="X7" s="117">
        <v>102.07</v>
      </c>
      <c r="Y7" s="117">
        <v>88.97</v>
      </c>
      <c r="Z7" s="118"/>
      <c r="AA7" s="119">
        <f>IF(SUM(B7:Z7)&lt;&gt;0,AVERAGEIF(B7:Z7,"&lt;&gt;"""),"")</f>
        <v>97.152499999999989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33.700000000000003</v>
      </c>
      <c r="U15" s="133"/>
      <c r="V15" s="133">
        <v>2.2000000000000002</v>
      </c>
      <c r="W15" s="133">
        <v>6</v>
      </c>
      <c r="X15" s="133"/>
      <c r="Y15" s="133"/>
      <c r="Z15" s="131"/>
      <c r="AA15" s="132">
        <f t="shared" si="0"/>
        <v>41.900000000000006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33.700000000000003</v>
      </c>
      <c r="U16" s="135">
        <f t="shared" si="1"/>
        <v>0</v>
      </c>
      <c r="V16" s="135">
        <f t="shared" si="1"/>
        <v>2.2000000000000002</v>
      </c>
      <c r="W16" s="135">
        <f t="shared" si="1"/>
        <v>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41.900000000000006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3.1</v>
      </c>
      <c r="C23" s="133">
        <v>26.5</v>
      </c>
      <c r="D23" s="133">
        <v>39.5</v>
      </c>
      <c r="E23" s="133">
        <v>15.3</v>
      </c>
      <c r="F23" s="133">
        <v>32.4</v>
      </c>
      <c r="G23" s="133">
        <v>10.3</v>
      </c>
      <c r="H23" s="133">
        <v>90</v>
      </c>
      <c r="I23" s="133">
        <v>58.6</v>
      </c>
      <c r="J23" s="133"/>
      <c r="K23" s="133">
        <v>4.3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9.6</v>
      </c>
      <c r="Y23" s="133"/>
      <c r="Z23" s="131"/>
      <c r="AA23" s="132">
        <f t="shared" si="2"/>
        <v>289.60000000000002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3.1</v>
      </c>
      <c r="C24" s="135">
        <f t="shared" si="3"/>
        <v>26.5</v>
      </c>
      <c r="D24" s="135">
        <f t="shared" si="3"/>
        <v>39.5</v>
      </c>
      <c r="E24" s="135">
        <f t="shared" si="3"/>
        <v>15.3</v>
      </c>
      <c r="F24" s="135">
        <f t="shared" si="3"/>
        <v>32.4</v>
      </c>
      <c r="G24" s="135">
        <f t="shared" si="3"/>
        <v>10.3</v>
      </c>
      <c r="H24" s="135">
        <f t="shared" si="3"/>
        <v>90</v>
      </c>
      <c r="I24" s="135">
        <f t="shared" si="3"/>
        <v>58.6</v>
      </c>
      <c r="J24" s="135">
        <f t="shared" si="3"/>
        <v>0</v>
      </c>
      <c r="K24" s="135">
        <f t="shared" si="3"/>
        <v>4.3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9.6</v>
      </c>
      <c r="Y24" s="135">
        <f t="shared" si="3"/>
        <v>0</v>
      </c>
      <c r="Z24" s="136" t="str">
        <f t="shared" si="3"/>
        <v/>
      </c>
      <c r="AA24" s="90">
        <f t="shared" si="2"/>
        <v>289.60000000000002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2024-05-19T20:19:16Z</dcterms:created>
  <dcterms:modified xsi:type="dcterms:W3CDTF">2024-05-19T20:19:17Z</dcterms:modified>
</cp:coreProperties>
</file>