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<sst xmlns="http://schemas.openxmlformats.org/spreadsheetml/2006/main" count="117" uniqueCount="53">
  <si>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18/05/2024 23:18:40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</si>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</sst>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3F-4832-BA98-E144418F8DC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A3F-4832-BA98-E144418F8DC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55.777000000000001</c:v>
                </c:pt>
                <c:pt idx="1">
                  <c:v>52.209000000000003</c:v>
                </c:pt>
                <c:pt idx="2">
                  <c:v>89.037000000000006</c:v>
                </c:pt>
                <c:pt idx="5">
                  <c:v>50.927</c:v>
                </c:pt>
                <c:pt idx="6">
                  <c:v>104</c:v>
                </c:pt>
                <c:pt idx="7">
                  <c:v>61.674999999999997</c:v>
                </c:pt>
                <c:pt idx="8">
                  <c:v>24.885000000000002</c:v>
                </c:pt>
                <c:pt idx="9">
                  <c:v>69.519000000000005</c:v>
                </c:pt>
                <c:pt idx="16">
                  <c:v>51.448999999999998</c:v>
                </c:pt>
                <c:pt idx="18">
                  <c:v>21.2</c:v>
                </c:pt>
                <c:pt idx="21">
                  <c:v>42</c:v>
                </c:pt>
                <c:pt idx="22">
                  <c:v>3.8730000000000002</c:v>
                </c:pt>
                <c:pt idx="23">
                  <c:v>10.897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3F-4832-BA98-E144418F8DC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57.5</c:v>
                </c:pt>
                <c:pt idx="4">
                  <c:v>63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60.8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1.2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3F-4832-BA98-E144418F8DC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3.1240000000000001</c:v>
                </c:pt>
                <c:pt idx="1">
                  <c:v>1.873</c:v>
                </c:pt>
                <c:pt idx="2">
                  <c:v>1.8089999999999999</c:v>
                </c:pt>
                <c:pt idx="3">
                  <c:v>2.8780000000000001</c:v>
                </c:pt>
                <c:pt idx="4">
                  <c:v>2.3879999999999999</c:v>
                </c:pt>
                <c:pt idx="5">
                  <c:v>3.6240000000000001</c:v>
                </c:pt>
                <c:pt idx="6">
                  <c:v>7.5900000000000007</c:v>
                </c:pt>
                <c:pt idx="7">
                  <c:v>12.661</c:v>
                </c:pt>
                <c:pt idx="8">
                  <c:v>14.838999999999999</c:v>
                </c:pt>
                <c:pt idx="9">
                  <c:v>22.875</c:v>
                </c:pt>
                <c:pt idx="10">
                  <c:v>37.893999999999991</c:v>
                </c:pt>
                <c:pt idx="11">
                  <c:v>44.256000000000007</c:v>
                </c:pt>
                <c:pt idx="12">
                  <c:v>54.821999999999996</c:v>
                </c:pt>
                <c:pt idx="13">
                  <c:v>57.090999999999994</c:v>
                </c:pt>
                <c:pt idx="14">
                  <c:v>46.844000000000001</c:v>
                </c:pt>
                <c:pt idx="15">
                  <c:v>36.21</c:v>
                </c:pt>
                <c:pt idx="16">
                  <c:v>2.7749999999999999</c:v>
                </c:pt>
                <c:pt idx="17">
                  <c:v>10.693999999999999</c:v>
                </c:pt>
                <c:pt idx="18">
                  <c:v>1.738</c:v>
                </c:pt>
                <c:pt idx="19">
                  <c:v>1.518</c:v>
                </c:pt>
                <c:pt idx="20">
                  <c:v>3.0289999999999999</c:v>
                </c:pt>
                <c:pt idx="21">
                  <c:v>25.832999999999995</c:v>
                </c:pt>
                <c:pt idx="22">
                  <c:v>15.119</c:v>
                </c:pt>
                <c:pt idx="23">
                  <c:v>1.738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3F-4832-BA98-E144418F8DC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3F-4832-BA98-E144418F8DC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37.700000000000003</c:v>
                </c:pt>
                <c:pt idx="20">
                  <c:v>29.760999999999999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3F-4832-BA98-E144418F8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62.1</c:v>
                </c:pt>
                <c:pt idx="1">
                  <c:v>54.082000000000001</c:v>
                </c:pt>
                <c:pt idx="2">
                  <c:v>90.845999999999989</c:v>
                </c:pt>
                <c:pt idx="3">
                  <c:v>63.411999999999999</c:v>
                </c:pt>
                <c:pt idx="4">
                  <c:v>65.375</c:v>
                </c:pt>
                <c:pt idx="5">
                  <c:v>57.550999999999995</c:v>
                </c:pt>
                <c:pt idx="6">
                  <c:v>114.798</c:v>
                </c:pt>
                <c:pt idx="7">
                  <c:v>99.1</c:v>
                </c:pt>
                <c:pt idx="8">
                  <c:v>45.246000000000009</c:v>
                </c:pt>
                <c:pt idx="9">
                  <c:v>96.32</c:v>
                </c:pt>
                <c:pt idx="10">
                  <c:v>103.51000000000002</c:v>
                </c:pt>
                <c:pt idx="11">
                  <c:v>50.631999999999998</c:v>
                </c:pt>
                <c:pt idx="12">
                  <c:v>62.149000000000001</c:v>
                </c:pt>
                <c:pt idx="13">
                  <c:v>63.061999999999998</c:v>
                </c:pt>
                <c:pt idx="14">
                  <c:v>51.138999999999996</c:v>
                </c:pt>
                <c:pt idx="15">
                  <c:v>39.296999999999997</c:v>
                </c:pt>
                <c:pt idx="16">
                  <c:v>56.003999999999998</c:v>
                </c:pt>
                <c:pt idx="17">
                  <c:v>15.372</c:v>
                </c:pt>
                <c:pt idx="18">
                  <c:v>22.937999999999999</c:v>
                </c:pt>
                <c:pt idx="19">
                  <c:v>39.221999999999994</c:v>
                </c:pt>
                <c:pt idx="20">
                  <c:v>32.79</c:v>
                </c:pt>
                <c:pt idx="21">
                  <c:v>74.033999999999992</c:v>
                </c:pt>
                <c:pt idx="22">
                  <c:v>18.992000000000001</c:v>
                </c:pt>
                <c:pt idx="23">
                  <c:v>12.634999999999998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A3F-4832-BA98-E144418F8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</c:v>
                </c:pt>
                <c:pt idx="1">
                  <c:v>79.22</c:v>
                </c:pt>
                <c:pt idx="2">
                  <c:v>82.82</c:v>
                </c:pt>
                <c:pt idx="3">
                  <c:v>83.32</c:v>
                </c:pt>
                <c:pt idx="4">
                  <c:v>82.23</c:v>
                </c:pt>
                <c:pt idx="5">
                  <c:v>81.12</c:v>
                </c:pt>
                <c:pt idx="6">
                  <c:v>80.45</c:v>
                </c:pt>
                <c:pt idx="7">
                  <c:v>76.95</c:v>
                </c:pt>
                <c:pt idx="8">
                  <c:v>77.650000000000006</c:v>
                </c:pt>
                <c:pt idx="9">
                  <c:v>69.989999999999995</c:v>
                </c:pt>
                <c:pt idx="10">
                  <c:v>75.569999999999993</c:v>
                </c:pt>
                <c:pt idx="11">
                  <c:v>41.5</c:v>
                </c:pt>
                <c:pt idx="12">
                  <c:v>44.45</c:v>
                </c:pt>
                <c:pt idx="13">
                  <c:v>46.07</c:v>
                </c:pt>
                <c:pt idx="14">
                  <c:v>54</c:v>
                </c:pt>
                <c:pt idx="15">
                  <c:v>62.33</c:v>
                </c:pt>
                <c:pt idx="16">
                  <c:v>72.83</c:v>
                </c:pt>
                <c:pt idx="17">
                  <c:v>85</c:v>
                </c:pt>
                <c:pt idx="18">
                  <c:v>88.45</c:v>
                </c:pt>
                <c:pt idx="19">
                  <c:v>100.94</c:v>
                </c:pt>
                <c:pt idx="20">
                  <c:v>159.41999999999999</c:v>
                </c:pt>
                <c:pt idx="21">
                  <c:v>134.36000000000001</c:v>
                </c:pt>
                <c:pt idx="22">
                  <c:v>96.81</c:v>
                </c:pt>
                <c:pt idx="23">
                  <c:v>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3F-4832-BA98-E144418F8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62.1</v>
      </c>
      <c r="C4" s="18">
        <v>54.082000000000001</v>
      </c>
      <c r="D4" s="18">
        <v>90.846000000000004</v>
      </c>
      <c r="E4" s="18">
        <v>63.378</v>
      </c>
      <c r="F4" s="18">
        <v>65.388000000000005</v>
      </c>
      <c r="G4" s="18">
        <v>57.551000000000002</v>
      </c>
      <c r="H4" s="18">
        <v>114.79499999999999</v>
      </c>
      <c r="I4" s="18">
        <v>99.082999999999998</v>
      </c>
      <c r="J4" s="18">
        <v>45.245999999999995</v>
      </c>
      <c r="K4" s="18">
        <v>96.32</v>
      </c>
      <c r="L4" s="18">
        <v>103.488</v>
      </c>
      <c r="M4" s="18">
        <v>50.632000000000005</v>
      </c>
      <c r="N4" s="18">
        <v>62.148999999999994</v>
      </c>
      <c r="O4" s="18">
        <v>63.061999999999998</v>
      </c>
      <c r="P4" s="18">
        <v>51.139000000000003</v>
      </c>
      <c r="Q4" s="18">
        <v>39.297000000000004</v>
      </c>
      <c r="R4" s="18">
        <v>56.004000000000005</v>
      </c>
      <c r="S4" s="18">
        <v>15.349</v>
      </c>
      <c r="T4" s="18">
        <v>22.937999999999999</v>
      </c>
      <c r="U4" s="18">
        <v>39.218000000000004</v>
      </c>
      <c r="V4" s="18">
        <v>32.79</v>
      </c>
      <c r="W4" s="18">
        <v>74.033000000000015</v>
      </c>
      <c r="X4" s="18">
        <v>18.992000000000001</v>
      </c>
      <c r="Y4" s="18">
        <v>12.635</v>
      </c>
      <c r="Z4" s="19"/>
      <c r="AA4" s="20">
        <f>SUM(B4:Z4)</f>
        <v>1390.5149999999999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</v>
      </c>
      <c r="C7" s="28">
        <v>79.22</v>
      </c>
      <c r="D7" s="28">
        <v>82.82</v>
      </c>
      <c r="E7" s="28">
        <v>83.32</v>
      </c>
      <c r="F7" s="28">
        <v>82.23</v>
      </c>
      <c r="G7" s="28">
        <v>81.12</v>
      </c>
      <c r="H7" s="28">
        <v>80.45</v>
      </c>
      <c r="I7" s="28">
        <v>76.95</v>
      </c>
      <c r="J7" s="28">
        <v>77.650000000000006</v>
      </c>
      <c r="K7" s="28">
        <v>69.989999999999995</v>
      </c>
      <c r="L7" s="28">
        <v>75.569999999999993</v>
      </c>
      <c r="M7" s="28">
        <v>41.5</v>
      </c>
      <c r="N7" s="28">
        <v>44.45</v>
      </c>
      <c r="O7" s="28">
        <v>46.07</v>
      </c>
      <c r="P7" s="28">
        <v>54</v>
      </c>
      <c r="Q7" s="28">
        <v>62.33</v>
      </c>
      <c r="R7" s="28">
        <v>72.83</v>
      </c>
      <c r="S7" s="28">
        <v>85</v>
      </c>
      <c r="T7" s="28">
        <v>88.45</v>
      </c>
      <c r="U7" s="28">
        <v>100.94</v>
      </c>
      <c r="V7" s="28">
        <v>159.41999999999999</v>
      </c>
      <c r="W7" s="28">
        <v>134.36000000000001</v>
      </c>
      <c r="X7" s="28">
        <v>96.81</v>
      </c>
      <c r="Y7" s="28">
        <v>79</v>
      </c>
      <c r="Z7" s="29"/>
      <c r="AA7" s="30">
        <f>IF(SUM(B7:Z7)&lt;&gt;0,AVERAGEIF(B7:Z7,"&lt;&gt;"""),"")</f>
        <v>81.061666666666667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55.777000000000001</v>
      </c>
      <c r="C12" s="52">
        <v>52.209000000000003</v>
      </c>
      <c r="D12" s="52">
        <v>89.037000000000006</v>
      </c>
      <c r="E12" s="52"/>
      <c r="F12" s="52"/>
      <c r="G12" s="52">
        <v>50.927</v>
      </c>
      <c r="H12" s="52">
        <v>104</v>
      </c>
      <c r="I12" s="52">
        <v>61.674999999999997</v>
      </c>
      <c r="J12" s="52">
        <v>24.885000000000002</v>
      </c>
      <c r="K12" s="52">
        <v>69.519000000000005</v>
      </c>
      <c r="L12" s="52"/>
      <c r="M12" s="52"/>
      <c r="N12" s="52"/>
      <c r="O12" s="52"/>
      <c r="P12" s="52"/>
      <c r="Q12" s="52"/>
      <c r="R12" s="52">
        <v>51.448999999999998</v>
      </c>
      <c r="S12" s="52"/>
      <c r="T12" s="52">
        <v>21.2</v>
      </c>
      <c r="U12" s="52"/>
      <c r="V12" s="52"/>
      <c r="W12" s="52">
        <v>42</v>
      </c>
      <c r="X12" s="52">
        <v>3.8730000000000002</v>
      </c>
      <c r="Y12" s="52">
        <v>10.897</v>
      </c>
      <c r="Z12" s="53"/>
      <c r="AA12" s="54">
        <f t="shared" si="0"/>
        <v>637.44800000000021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37.700000000000003</v>
      </c>
      <c r="V13" s="52">
        <v>29.760999999999999</v>
      </c>
      <c r="W13" s="52"/>
      <c r="X13" s="52"/>
      <c r="Y13" s="52"/>
      <c r="Z13" s="53"/>
      <c r="AA13" s="54">
        <f t="shared" si="0"/>
        <v>67.460999999999999</v>
      </c>
    </row>
    <row r="14" spans="1:27" ht="24.95" customHeight="1" x14ac:dyDescent="0.2">
      <c r="A14" s="55" t="s">
        <v>10</v>
      </c>
      <c r="B14" s="56">
        <v>3.1240000000000001</v>
      </c>
      <c r="C14" s="57">
        <v>1.873</v>
      </c>
      <c r="D14" s="57">
        <v>1.8089999999999999</v>
      </c>
      <c r="E14" s="57">
        <v>2.8780000000000001</v>
      </c>
      <c r="F14" s="57">
        <v>2.3879999999999999</v>
      </c>
      <c r="G14" s="57">
        <v>3.6240000000000001</v>
      </c>
      <c r="H14" s="57">
        <v>7.5900000000000007</v>
      </c>
      <c r="I14" s="57">
        <v>12.661</v>
      </c>
      <c r="J14" s="57">
        <v>14.838999999999999</v>
      </c>
      <c r="K14" s="57">
        <v>22.875</v>
      </c>
      <c r="L14" s="57">
        <v>37.893999999999991</v>
      </c>
      <c r="M14" s="57">
        <v>44.256000000000007</v>
      </c>
      <c r="N14" s="57">
        <v>54.821999999999996</v>
      </c>
      <c r="O14" s="57">
        <v>57.090999999999994</v>
      </c>
      <c r="P14" s="57">
        <v>46.844000000000001</v>
      </c>
      <c r="Q14" s="57">
        <v>36.21</v>
      </c>
      <c r="R14" s="57">
        <v>2.7749999999999999</v>
      </c>
      <c r="S14" s="57">
        <v>10.693999999999999</v>
      </c>
      <c r="T14" s="57">
        <v>1.738</v>
      </c>
      <c r="U14" s="57">
        <v>1.518</v>
      </c>
      <c r="V14" s="57">
        <v>3.0289999999999999</v>
      </c>
      <c r="W14" s="57">
        <v>25.832999999999995</v>
      </c>
      <c r="X14" s="57">
        <v>15.119</v>
      </c>
      <c r="Y14" s="57">
        <v>1.738</v>
      </c>
      <c r="Z14" s="58"/>
      <c r="AA14" s="59">
        <f t="shared" si="0"/>
        <v>413.22199999999992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58.901000000000003</v>
      </c>
      <c r="C16" s="62">
        <f t="shared" ref="C16:Z16" si="1">IF(LEN(C$2)&gt;0,SUM(C10:C15),"")</f>
        <v>54.082000000000001</v>
      </c>
      <c r="D16" s="62">
        <f t="shared" si="1"/>
        <v>90.846000000000004</v>
      </c>
      <c r="E16" s="62">
        <f t="shared" si="1"/>
        <v>2.8780000000000001</v>
      </c>
      <c r="F16" s="62">
        <f t="shared" si="1"/>
        <v>2.3879999999999999</v>
      </c>
      <c r="G16" s="62">
        <f t="shared" si="1"/>
        <v>54.551000000000002</v>
      </c>
      <c r="H16" s="62">
        <f t="shared" si="1"/>
        <v>111.59</v>
      </c>
      <c r="I16" s="62">
        <f t="shared" si="1"/>
        <v>74.335999999999999</v>
      </c>
      <c r="J16" s="62">
        <f t="shared" si="1"/>
        <v>39.724000000000004</v>
      </c>
      <c r="K16" s="62">
        <f t="shared" si="1"/>
        <v>92.394000000000005</v>
      </c>
      <c r="L16" s="62">
        <f t="shared" si="1"/>
        <v>37.893999999999991</v>
      </c>
      <c r="M16" s="62">
        <f t="shared" si="1"/>
        <v>44.256000000000007</v>
      </c>
      <c r="N16" s="62">
        <f t="shared" si="1"/>
        <v>54.821999999999996</v>
      </c>
      <c r="O16" s="62">
        <f t="shared" si="1"/>
        <v>57.090999999999994</v>
      </c>
      <c r="P16" s="62">
        <f t="shared" si="1"/>
        <v>46.844000000000001</v>
      </c>
      <c r="Q16" s="62">
        <f t="shared" si="1"/>
        <v>36.21</v>
      </c>
      <c r="R16" s="62">
        <f t="shared" si="1"/>
        <v>54.223999999999997</v>
      </c>
      <c r="S16" s="62">
        <f t="shared" si="1"/>
        <v>10.693999999999999</v>
      </c>
      <c r="T16" s="62">
        <f t="shared" si="1"/>
        <v>22.937999999999999</v>
      </c>
      <c r="U16" s="62">
        <f t="shared" si="1"/>
        <v>39.218000000000004</v>
      </c>
      <c r="V16" s="62">
        <f t="shared" si="1"/>
        <v>32.79</v>
      </c>
      <c r="W16" s="62">
        <f t="shared" si="1"/>
        <v>67.832999999999998</v>
      </c>
      <c r="X16" s="62">
        <f t="shared" si="1"/>
        <v>18.992000000000001</v>
      </c>
      <c r="Y16" s="62">
        <f t="shared" si="1"/>
        <v>12.635</v>
      </c>
      <c r="Z16" s="63" t="str">
        <f t="shared" si="1"/>
        <v/>
      </c>
      <c r="AA16" s="64">
        <f>SUM(AA10:AA15)</f>
        <v>1118.1310000000001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3.2</v>
      </c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3</v>
      </c>
      <c r="C20" s="77"/>
      <c r="D20" s="77"/>
      <c r="E20" s="77">
        <v>3</v>
      </c>
      <c r="F20" s="77"/>
      <c r="G20" s="77">
        <v>3</v>
      </c>
      <c r="H20" s="77">
        <v>3</v>
      </c>
      <c r="I20" s="77">
        <v>3</v>
      </c>
      <c r="J20" s="77">
        <v>3</v>
      </c>
      <c r="K20" s="77"/>
      <c r="L20" s="77">
        <v>0.1</v>
      </c>
      <c r="M20" s="77"/>
      <c r="N20" s="77"/>
      <c r="O20" s="77"/>
      <c r="P20" s="77"/>
      <c r="Q20" s="77"/>
      <c r="R20" s="77"/>
      <c r="S20" s="77">
        <v>3</v>
      </c>
      <c r="T20" s="77"/>
      <c r="U20" s="77"/>
      <c r="V20" s="77"/>
      <c r="W20" s="77">
        <v>3</v>
      </c>
      <c r="X20" s="77"/>
      <c r="Y20" s="77"/>
      <c r="Z20" s="78"/>
      <c r="AA20" s="79">
        <f t="shared" si="2"/>
        <v>24.1</v>
      </c>
    </row>
    <row r="21" spans="1:27" ht="24.95" customHeight="1" x14ac:dyDescent="0.2">
      <c r="A21" s="75" t="s">
        <v>16</v>
      </c>
      <c r="B21" s="80">
        <v>0.19900000000000001</v>
      </c>
      <c r="C21" s="81"/>
      <c r="D21" s="81"/>
      <c r="E21" s="81"/>
      <c r="F21" s="81"/>
      <c r="G21" s="81"/>
      <c r="H21" s="81">
        <v>0.20499999999999999</v>
      </c>
      <c r="I21" s="81">
        <v>21.746999999999996</v>
      </c>
      <c r="J21" s="81">
        <v>2.5219999999999998</v>
      </c>
      <c r="K21" s="81">
        <v>3.9260000000000002</v>
      </c>
      <c r="L21" s="81">
        <v>4.694</v>
      </c>
      <c r="M21" s="81">
        <v>6.3760000000000003</v>
      </c>
      <c r="N21" s="81">
        <v>7.327</v>
      </c>
      <c r="O21" s="81">
        <v>5.9710000000000001</v>
      </c>
      <c r="P21" s="81">
        <v>4.2949999999999999</v>
      </c>
      <c r="Q21" s="81">
        <v>3.0870000000000002</v>
      </c>
      <c r="R21" s="81">
        <v>1.78</v>
      </c>
      <c r="S21" s="81">
        <v>0.45500000000000002</v>
      </c>
      <c r="T21" s="81"/>
      <c r="U21" s="81"/>
      <c r="V21" s="81"/>
      <c r="W21" s="81"/>
      <c r="X21" s="81"/>
      <c r="Y21" s="81"/>
      <c r="Z21" s="78"/>
      <c r="AA21" s="79">
        <f t="shared" si="2"/>
        <v>62.584000000000003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3.1989999999999998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3</v>
      </c>
      <c r="F25" s="88">
        <f t="shared" si="3"/>
        <v>0</v>
      </c>
      <c r="G25" s="88">
        <f t="shared" si="3"/>
        <v>3</v>
      </c>
      <c r="H25" s="88">
        <f t="shared" si="3"/>
        <v>3.2050000000000001</v>
      </c>
      <c r="I25" s="88">
        <f t="shared" si="3"/>
        <v>24.746999999999996</v>
      </c>
      <c r="J25" s="88">
        <f t="shared" si="3"/>
        <v>5.5220000000000002</v>
      </c>
      <c r="K25" s="88">
        <f t="shared" si="3"/>
        <v>3.9260000000000002</v>
      </c>
      <c r="L25" s="88">
        <f t="shared" si="3"/>
        <v>4.7939999999999996</v>
      </c>
      <c r="M25" s="88">
        <f t="shared" si="3"/>
        <v>6.3760000000000003</v>
      </c>
      <c r="N25" s="88">
        <f t="shared" si="3"/>
        <v>7.327</v>
      </c>
      <c r="O25" s="88">
        <f t="shared" si="3"/>
        <v>5.9710000000000001</v>
      </c>
      <c r="P25" s="88">
        <f t="shared" si="3"/>
        <v>4.2949999999999999</v>
      </c>
      <c r="Q25" s="88">
        <f t="shared" si="3"/>
        <v>3.0870000000000002</v>
      </c>
      <c r="R25" s="88">
        <f t="shared" si="3"/>
        <v>1.78</v>
      </c>
      <c r="S25" s="88">
        <f t="shared" si="3"/>
        <v>3.4550000000000001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6.2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89.884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62.1</v>
      </c>
      <c r="C29" s="77">
        <v>54.082000000000001</v>
      </c>
      <c r="D29" s="77">
        <v>90.846000000000004</v>
      </c>
      <c r="E29" s="77">
        <v>5.8780000000000001</v>
      </c>
      <c r="F29" s="77">
        <v>2.3879999999999999</v>
      </c>
      <c r="G29" s="77">
        <v>57.551000000000002</v>
      </c>
      <c r="H29" s="77">
        <v>114.795</v>
      </c>
      <c r="I29" s="77">
        <v>99.082999999999998</v>
      </c>
      <c r="J29" s="77">
        <v>45.246000000000002</v>
      </c>
      <c r="K29" s="77">
        <v>96.32</v>
      </c>
      <c r="L29" s="77">
        <v>42.688000000000002</v>
      </c>
      <c r="M29" s="77">
        <v>50.631999999999998</v>
      </c>
      <c r="N29" s="77">
        <v>62.149000000000001</v>
      </c>
      <c r="O29" s="77">
        <v>63.061999999999998</v>
      </c>
      <c r="P29" s="77">
        <v>51.139000000000003</v>
      </c>
      <c r="Q29" s="77">
        <v>39.296999999999997</v>
      </c>
      <c r="R29" s="77">
        <v>56.003999999999998</v>
      </c>
      <c r="S29" s="77">
        <v>14.148999999999999</v>
      </c>
      <c r="T29" s="77">
        <v>22.937999999999999</v>
      </c>
      <c r="U29" s="77">
        <v>39.218000000000004</v>
      </c>
      <c r="V29" s="77">
        <v>32.79</v>
      </c>
      <c r="W29" s="77">
        <v>74.033000000000001</v>
      </c>
      <c r="X29" s="77">
        <v>18.992000000000001</v>
      </c>
      <c r="Y29" s="77">
        <v>12.635</v>
      </c>
      <c r="Z29" s="78"/>
      <c r="AA29" s="79">
        <f>SUM(B29:Z29)</f>
        <v>1208.0149999999999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62.1</v>
      </c>
      <c r="C31" s="62">
        <f t="shared" ref="C31:Z31" si="4">IF(LEN(C$2)&gt;0,SUM(C28:C30),"")</f>
        <v>54.082000000000001</v>
      </c>
      <c r="D31" s="62">
        <f t="shared" si="4"/>
        <v>90.846000000000004</v>
      </c>
      <c r="E31" s="62">
        <f t="shared" si="4"/>
        <v>5.8780000000000001</v>
      </c>
      <c r="F31" s="62">
        <f t="shared" si="4"/>
        <v>2.3879999999999999</v>
      </c>
      <c r="G31" s="62">
        <f t="shared" si="4"/>
        <v>57.551000000000002</v>
      </c>
      <c r="H31" s="62">
        <f t="shared" si="4"/>
        <v>114.795</v>
      </c>
      <c r="I31" s="62">
        <f t="shared" si="4"/>
        <v>99.082999999999998</v>
      </c>
      <c r="J31" s="62">
        <f t="shared" si="4"/>
        <v>45.246000000000002</v>
      </c>
      <c r="K31" s="62">
        <f t="shared" si="4"/>
        <v>96.32</v>
      </c>
      <c r="L31" s="62">
        <f t="shared" si="4"/>
        <v>42.688000000000002</v>
      </c>
      <c r="M31" s="62">
        <f t="shared" si="4"/>
        <v>50.631999999999998</v>
      </c>
      <c r="N31" s="62">
        <f t="shared" si="4"/>
        <v>62.149000000000001</v>
      </c>
      <c r="O31" s="62">
        <f t="shared" si="4"/>
        <v>63.061999999999998</v>
      </c>
      <c r="P31" s="62">
        <f t="shared" si="4"/>
        <v>51.139000000000003</v>
      </c>
      <c r="Q31" s="62">
        <f t="shared" si="4"/>
        <v>39.296999999999997</v>
      </c>
      <c r="R31" s="62">
        <f t="shared" si="4"/>
        <v>56.003999999999998</v>
      </c>
      <c r="S31" s="62">
        <f t="shared" si="4"/>
        <v>14.148999999999999</v>
      </c>
      <c r="T31" s="62">
        <f t="shared" si="4"/>
        <v>22.937999999999999</v>
      </c>
      <c r="U31" s="62">
        <f t="shared" si="4"/>
        <v>39.218000000000004</v>
      </c>
      <c r="V31" s="62">
        <f t="shared" si="4"/>
        <v>32.79</v>
      </c>
      <c r="W31" s="62">
        <f t="shared" si="4"/>
        <v>74.033000000000001</v>
      </c>
      <c r="X31" s="62">
        <f t="shared" si="4"/>
        <v>18.992000000000001</v>
      </c>
      <c r="Y31" s="62">
        <f t="shared" si="4"/>
        <v>12.635</v>
      </c>
      <c r="Z31" s="63" t="str">
        <f t="shared" si="4"/>
        <v/>
      </c>
      <c r="AA31" s="64">
        <f>SUM(AA28:AA30)</f>
        <v>1208.0149999999999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57.5</v>
      </c>
      <c r="F38" s="99">
        <v>63</v>
      </c>
      <c r="G38" s="99"/>
      <c r="H38" s="99"/>
      <c r="I38" s="99"/>
      <c r="J38" s="99"/>
      <c r="K38" s="99"/>
      <c r="L38" s="99">
        <v>60.8</v>
      </c>
      <c r="M38" s="99"/>
      <c r="N38" s="99"/>
      <c r="O38" s="99"/>
      <c r="P38" s="99"/>
      <c r="Q38" s="99"/>
      <c r="R38" s="99"/>
      <c r="S38" s="99">
        <v>1.2</v>
      </c>
      <c r="T38" s="99"/>
      <c r="U38" s="99"/>
      <c r="V38" s="99"/>
      <c r="W38" s="99"/>
      <c r="X38" s="99"/>
      <c r="Y38" s="99"/>
      <c r="Z38" s="100"/>
      <c r="AA38" s="79">
        <f t="shared" si="5"/>
        <v>182.5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57.5</v>
      </c>
      <c r="F39" s="88">
        <f t="shared" si="6"/>
        <v>63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60.8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1.2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182.5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57.5</v>
      </c>
      <c r="F46" s="99">
        <v>63</v>
      </c>
      <c r="G46" s="99"/>
      <c r="H46" s="99"/>
      <c r="I46" s="99"/>
      <c r="J46" s="99"/>
      <c r="K46" s="99"/>
      <c r="L46" s="99">
        <v>60.8</v>
      </c>
      <c r="M46" s="99"/>
      <c r="N46" s="99"/>
      <c r="O46" s="99"/>
      <c r="P46" s="99"/>
      <c r="Q46" s="99"/>
      <c r="R46" s="99"/>
      <c r="S46" s="99">
        <v>1.2</v>
      </c>
      <c r="T46" s="99"/>
      <c r="U46" s="99"/>
      <c r="V46" s="99"/>
      <c r="W46" s="99"/>
      <c r="X46" s="99"/>
      <c r="Y46" s="99"/>
      <c r="Z46" s="100"/>
      <c r="AA46" s="79">
        <f t="shared" si="7"/>
        <v>182.5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57.5</v>
      </c>
      <c r="F48" s="88">
        <f t="shared" si="8"/>
        <v>63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60.8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1.2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182.5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62.1</v>
      </c>
      <c r="C51" s="88">
        <f t="shared" si="10"/>
        <v>54.082000000000001</v>
      </c>
      <c r="D51" s="88">
        <f t="shared" si="10"/>
        <v>90.846000000000004</v>
      </c>
      <c r="E51" s="88">
        <f t="shared" si="10"/>
        <v>63.378</v>
      </c>
      <c r="F51" s="88">
        <f t="shared" si="10"/>
        <v>65.388000000000005</v>
      </c>
      <c r="G51" s="88">
        <f t="shared" si="10"/>
        <v>57.551000000000002</v>
      </c>
      <c r="H51" s="88">
        <f t="shared" si="10"/>
        <v>114.795</v>
      </c>
      <c r="I51" s="88">
        <f t="shared" si="10"/>
        <v>99.082999999999998</v>
      </c>
      <c r="J51" s="88">
        <f t="shared" si="10"/>
        <v>45.246000000000002</v>
      </c>
      <c r="K51" s="88">
        <f t="shared" si="10"/>
        <v>96.320000000000007</v>
      </c>
      <c r="L51" s="88">
        <f t="shared" si="10"/>
        <v>103.48799999999999</v>
      </c>
      <c r="M51" s="88">
        <f t="shared" si="10"/>
        <v>50.632000000000005</v>
      </c>
      <c r="N51" s="88">
        <f t="shared" si="10"/>
        <v>62.148999999999994</v>
      </c>
      <c r="O51" s="88">
        <f t="shared" si="10"/>
        <v>63.061999999999998</v>
      </c>
      <c r="P51" s="88">
        <f t="shared" si="10"/>
        <v>51.139000000000003</v>
      </c>
      <c r="Q51" s="88">
        <f t="shared" si="10"/>
        <v>39.297000000000004</v>
      </c>
      <c r="R51" s="88">
        <f t="shared" si="10"/>
        <v>56.003999999999998</v>
      </c>
      <c r="S51" s="88">
        <f t="shared" si="10"/>
        <v>15.348999999999998</v>
      </c>
      <c r="T51" s="88">
        <f t="shared" si="10"/>
        <v>22.937999999999999</v>
      </c>
      <c r="U51" s="88">
        <f t="shared" si="10"/>
        <v>39.218000000000004</v>
      </c>
      <c r="V51" s="88">
        <f t="shared" si="10"/>
        <v>32.79</v>
      </c>
      <c r="W51" s="88">
        <f t="shared" si="10"/>
        <v>74.033000000000001</v>
      </c>
      <c r="X51" s="88">
        <f t="shared" si="10"/>
        <v>18.992000000000001</v>
      </c>
      <c r="Y51" s="88">
        <f t="shared" si="10"/>
        <v>12.635</v>
      </c>
      <c r="Z51" s="89" t="str">
        <f t="shared" si="10"/>
        <v/>
      </c>
      <c r="AA51" s="104">
        <f>SUM(B51:Z51)</f>
        <v>1390.5149999999996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62.1</v>
      </c>
      <c r="C4" s="18">
        <v>54.082000000000001</v>
      </c>
      <c r="D4" s="18">
        <v>90.845999999999989</v>
      </c>
      <c r="E4" s="18">
        <v>63.411999999999999</v>
      </c>
      <c r="F4" s="18">
        <v>65.375</v>
      </c>
      <c r="G4" s="18">
        <v>57.550999999999995</v>
      </c>
      <c r="H4" s="18">
        <v>114.798</v>
      </c>
      <c r="I4" s="18">
        <v>99.1</v>
      </c>
      <c r="J4" s="18">
        <v>45.246000000000009</v>
      </c>
      <c r="K4" s="18">
        <v>96.32</v>
      </c>
      <c r="L4" s="18">
        <v>103.51000000000002</v>
      </c>
      <c r="M4" s="18">
        <v>50.631999999999998</v>
      </c>
      <c r="N4" s="18">
        <v>62.149000000000001</v>
      </c>
      <c r="O4" s="18">
        <v>63.061999999999998</v>
      </c>
      <c r="P4" s="18">
        <v>51.138999999999996</v>
      </c>
      <c r="Q4" s="18">
        <v>39.296999999999997</v>
      </c>
      <c r="R4" s="18">
        <v>56.003999999999998</v>
      </c>
      <c r="S4" s="18">
        <v>15.372</v>
      </c>
      <c r="T4" s="18">
        <v>22.937999999999999</v>
      </c>
      <c r="U4" s="18">
        <v>39.221999999999994</v>
      </c>
      <c r="V4" s="18">
        <v>32.79</v>
      </c>
      <c r="W4" s="18">
        <v>74.033999999999992</v>
      </c>
      <c r="X4" s="18">
        <v>18.992000000000001</v>
      </c>
      <c r="Y4" s="18">
        <v>12.634999999999998</v>
      </c>
      <c r="Z4" s="19"/>
      <c r="AA4" s="20">
        <f>SUM(B4:Z4)</f>
        <v>1390.6059999999998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</v>
      </c>
      <c r="C7" s="28">
        <v>79.22</v>
      </c>
      <c r="D7" s="28">
        <v>82.82</v>
      </c>
      <c r="E7" s="28">
        <v>83.32</v>
      </c>
      <c r="F7" s="28">
        <v>82.23</v>
      </c>
      <c r="G7" s="28">
        <v>81.12</v>
      </c>
      <c r="H7" s="28">
        <v>80.45</v>
      </c>
      <c r="I7" s="28">
        <v>76.95</v>
      </c>
      <c r="J7" s="28">
        <v>77.650000000000006</v>
      </c>
      <c r="K7" s="28">
        <v>69.989999999999995</v>
      </c>
      <c r="L7" s="28">
        <v>75.569999999999993</v>
      </c>
      <c r="M7" s="28">
        <v>41.5</v>
      </c>
      <c r="N7" s="28">
        <v>44.45</v>
      </c>
      <c r="O7" s="28">
        <v>46.07</v>
      </c>
      <c r="P7" s="28">
        <v>54</v>
      </c>
      <c r="Q7" s="28">
        <v>62.33</v>
      </c>
      <c r="R7" s="28">
        <v>72.83</v>
      </c>
      <c r="S7" s="28">
        <v>85</v>
      </c>
      <c r="T7" s="28">
        <v>88.45</v>
      </c>
      <c r="U7" s="28">
        <v>100.94</v>
      </c>
      <c r="V7" s="28">
        <v>159.41999999999999</v>
      </c>
      <c r="W7" s="28">
        <v>134.36000000000001</v>
      </c>
      <c r="X7" s="28">
        <v>96.81</v>
      </c>
      <c r="Y7" s="28">
        <v>79</v>
      </c>
      <c r="Z7" s="29"/>
      <c r="AA7" s="30">
        <f>IF(SUM(B7:Z7)&lt;&gt;0,AVERAGEIF(B7:Z7,"&lt;&gt;"""),"")</f>
        <v>81.061666666666667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62.1</v>
      </c>
      <c r="C14" s="57">
        <v>41.533000000000001</v>
      </c>
      <c r="D14" s="57">
        <v>33.890999999999998</v>
      </c>
      <c r="E14" s="57">
        <v>30.826000000000004</v>
      </c>
      <c r="F14" s="57">
        <v>31.998999999999999</v>
      </c>
      <c r="G14" s="57">
        <v>29.179000000000002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16.010000000000002</v>
      </c>
      <c r="S14" s="57"/>
      <c r="T14" s="57">
        <v>9.0280000000000005</v>
      </c>
      <c r="U14" s="57">
        <v>17.995999999999999</v>
      </c>
      <c r="V14" s="57">
        <v>5.7970000000000006</v>
      </c>
      <c r="W14" s="57"/>
      <c r="X14" s="57">
        <v>1.2909999999999999</v>
      </c>
      <c r="Y14" s="57">
        <v>2.1990000000000003</v>
      </c>
      <c r="Z14" s="58"/>
      <c r="AA14" s="59">
        <f t="shared" si="0"/>
        <v>281.84899999999999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62.1</v>
      </c>
      <c r="C16" s="62">
        <f t="shared" ref="C16:Z16" si="1">IF(LEN(C$2)&gt;0,SUM(C10:C15),"")</f>
        <v>41.533000000000001</v>
      </c>
      <c r="D16" s="62">
        <f t="shared" si="1"/>
        <v>33.890999999999998</v>
      </c>
      <c r="E16" s="62">
        <f t="shared" si="1"/>
        <v>30.826000000000004</v>
      </c>
      <c r="F16" s="62">
        <f t="shared" si="1"/>
        <v>31.998999999999999</v>
      </c>
      <c r="G16" s="62">
        <f t="shared" si="1"/>
        <v>29.179000000000002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16.010000000000002</v>
      </c>
      <c r="S16" s="62">
        <f t="shared" si="1"/>
        <v>0</v>
      </c>
      <c r="T16" s="62">
        <f t="shared" si="1"/>
        <v>9.0280000000000005</v>
      </c>
      <c r="U16" s="62">
        <f t="shared" si="1"/>
        <v>17.995999999999999</v>
      </c>
      <c r="V16" s="62">
        <f t="shared" si="1"/>
        <v>5.7970000000000006</v>
      </c>
      <c r="W16" s="62">
        <f t="shared" si="1"/>
        <v>0</v>
      </c>
      <c r="X16" s="62">
        <f t="shared" si="1"/>
        <v>1.2909999999999999</v>
      </c>
      <c r="Y16" s="62">
        <f t="shared" si="1"/>
        <v>2.1990000000000003</v>
      </c>
      <c r="Z16" s="63" t="str">
        <f t="shared" si="1"/>
        <v/>
      </c>
      <c r="AA16" s="64">
        <f>SUM(AA10:AA15)</f>
        <v>281.84899999999999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0.86599999999999999</v>
      </c>
      <c r="D20" s="77">
        <v>36.515000000000001</v>
      </c>
      <c r="E20" s="77">
        <v>29.4</v>
      </c>
      <c r="F20" s="77">
        <v>30.18</v>
      </c>
      <c r="G20" s="77">
        <v>28.173999999999999</v>
      </c>
      <c r="H20" s="77"/>
      <c r="I20" s="77"/>
      <c r="J20" s="77">
        <v>0.46500000000000002</v>
      </c>
      <c r="K20" s="77"/>
      <c r="L20" s="77">
        <v>0.35499999999999998</v>
      </c>
      <c r="M20" s="77"/>
      <c r="N20" s="77"/>
      <c r="O20" s="77"/>
      <c r="P20" s="77">
        <v>0.42499999999999999</v>
      </c>
      <c r="Q20" s="77">
        <v>0.53200000000000003</v>
      </c>
      <c r="R20" s="77">
        <v>1.954</v>
      </c>
      <c r="S20" s="77">
        <v>0.39100000000000001</v>
      </c>
      <c r="T20" s="77">
        <v>1.0409999999999999</v>
      </c>
      <c r="U20" s="77">
        <v>3</v>
      </c>
      <c r="V20" s="77">
        <v>2.1619999999999999</v>
      </c>
      <c r="W20" s="77"/>
      <c r="X20" s="77">
        <v>0.99399999999999999</v>
      </c>
      <c r="Y20" s="77">
        <v>0.751</v>
      </c>
      <c r="Z20" s="78"/>
      <c r="AA20" s="79">
        <f t="shared" si="2"/>
        <v>137.20500000000001</v>
      </c>
    </row>
    <row r="21" spans="1:27" ht="24.95" customHeight="1" x14ac:dyDescent="0.2">
      <c r="A21" s="75" t="s">
        <v>16</v>
      </c>
      <c r="B21" s="80"/>
      <c r="C21" s="81">
        <v>11.683</v>
      </c>
      <c r="D21" s="81">
        <v>17.04</v>
      </c>
      <c r="E21" s="81">
        <v>3.1859999999999999</v>
      </c>
      <c r="F21" s="81">
        <v>3.1959999999999997</v>
      </c>
      <c r="G21" s="81">
        <v>0.19800000000000001</v>
      </c>
      <c r="H21" s="81">
        <v>4.9980000000000002</v>
      </c>
      <c r="I21" s="81"/>
      <c r="J21" s="81">
        <v>26.781000000000002</v>
      </c>
      <c r="K21" s="81">
        <v>43.92</v>
      </c>
      <c r="L21" s="81">
        <v>103.15500000000002</v>
      </c>
      <c r="M21" s="81">
        <v>50.631999999999998</v>
      </c>
      <c r="N21" s="81">
        <v>62.149000000000001</v>
      </c>
      <c r="O21" s="81">
        <v>63.061999999999998</v>
      </c>
      <c r="P21" s="81">
        <v>50.713999999999999</v>
      </c>
      <c r="Q21" s="81">
        <v>34.965000000000003</v>
      </c>
      <c r="R21" s="81">
        <v>38.04</v>
      </c>
      <c r="S21" s="81">
        <v>14.981</v>
      </c>
      <c r="T21" s="81">
        <v>12.869</v>
      </c>
      <c r="U21" s="81">
        <v>10.125999999999999</v>
      </c>
      <c r="V21" s="81">
        <v>24.831</v>
      </c>
      <c r="W21" s="81">
        <v>0.434</v>
      </c>
      <c r="X21" s="81">
        <v>16.707000000000001</v>
      </c>
      <c r="Y21" s="81">
        <v>9.6849999999999987</v>
      </c>
      <c r="Z21" s="78"/>
      <c r="AA21" s="79">
        <f t="shared" si="2"/>
        <v>603.35199999999986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12.548999999999999</v>
      </c>
      <c r="D25" s="88">
        <f t="shared" si="3"/>
        <v>53.555</v>
      </c>
      <c r="E25" s="88">
        <f t="shared" si="3"/>
        <v>32.585999999999999</v>
      </c>
      <c r="F25" s="88">
        <f t="shared" si="3"/>
        <v>33.375999999999998</v>
      </c>
      <c r="G25" s="88">
        <f t="shared" si="3"/>
        <v>28.372</v>
      </c>
      <c r="H25" s="88">
        <f t="shared" si="3"/>
        <v>4.9980000000000002</v>
      </c>
      <c r="I25" s="88">
        <f t="shared" si="3"/>
        <v>0</v>
      </c>
      <c r="J25" s="88">
        <f t="shared" si="3"/>
        <v>27.246000000000002</v>
      </c>
      <c r="K25" s="88">
        <f t="shared" si="3"/>
        <v>43.92</v>
      </c>
      <c r="L25" s="88">
        <f t="shared" si="3"/>
        <v>103.51000000000002</v>
      </c>
      <c r="M25" s="88">
        <f t="shared" si="3"/>
        <v>50.631999999999998</v>
      </c>
      <c r="N25" s="88">
        <f t="shared" si="3"/>
        <v>62.149000000000001</v>
      </c>
      <c r="O25" s="88">
        <f t="shared" si="3"/>
        <v>63.061999999999998</v>
      </c>
      <c r="P25" s="88">
        <f t="shared" si="3"/>
        <v>51.138999999999996</v>
      </c>
      <c r="Q25" s="88">
        <f t="shared" si="3"/>
        <v>35.497</v>
      </c>
      <c r="R25" s="88">
        <f t="shared" si="3"/>
        <v>39.994</v>
      </c>
      <c r="S25" s="88">
        <f t="shared" si="3"/>
        <v>15.372</v>
      </c>
      <c r="T25" s="88">
        <f t="shared" si="3"/>
        <v>13.91</v>
      </c>
      <c r="U25" s="88">
        <f t="shared" si="3"/>
        <v>13.125999999999999</v>
      </c>
      <c r="V25" s="88">
        <f t="shared" si="3"/>
        <v>26.992999999999999</v>
      </c>
      <c r="W25" s="88">
        <f t="shared" si="3"/>
        <v>0.434</v>
      </c>
      <c r="X25" s="88">
        <f t="shared" si="3"/>
        <v>17.701000000000001</v>
      </c>
      <c r="Y25" s="88">
        <f t="shared" si="3"/>
        <v>10.435999999999998</v>
      </c>
      <c r="Z25" s="89">
        <f t="shared" si="3"/>
        <v>0</v>
      </c>
      <c r="AA25" s="90">
        <f t="shared" si="3"/>
        <v>740.5569999999999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62.1</v>
      </c>
      <c r="C29" s="77">
        <v>54.082000000000001</v>
      </c>
      <c r="D29" s="77">
        <v>87.445999999999998</v>
      </c>
      <c r="E29" s="77">
        <v>63.411999999999999</v>
      </c>
      <c r="F29" s="77">
        <v>65.375</v>
      </c>
      <c r="G29" s="77">
        <v>57.551000000000002</v>
      </c>
      <c r="H29" s="77">
        <v>4.9980000000000002</v>
      </c>
      <c r="I29" s="77"/>
      <c r="J29" s="77">
        <v>27.245999999999999</v>
      </c>
      <c r="K29" s="77">
        <v>43.92</v>
      </c>
      <c r="L29" s="77">
        <v>103.51</v>
      </c>
      <c r="M29" s="77">
        <v>50.631999999999998</v>
      </c>
      <c r="N29" s="77">
        <v>62.149000000000001</v>
      </c>
      <c r="O29" s="77">
        <v>63.061999999999998</v>
      </c>
      <c r="P29" s="77">
        <v>51.139000000000003</v>
      </c>
      <c r="Q29" s="77">
        <v>35.497</v>
      </c>
      <c r="R29" s="77">
        <v>56.003999999999998</v>
      </c>
      <c r="S29" s="77">
        <v>15.372</v>
      </c>
      <c r="T29" s="77">
        <v>22.937999999999999</v>
      </c>
      <c r="U29" s="77">
        <v>31.122</v>
      </c>
      <c r="V29" s="77">
        <v>32.79</v>
      </c>
      <c r="W29" s="77">
        <v>0.434</v>
      </c>
      <c r="X29" s="77">
        <v>18.992000000000001</v>
      </c>
      <c r="Y29" s="77">
        <v>12.635</v>
      </c>
      <c r="Z29" s="78"/>
      <c r="AA29" s="79">
        <f>SUM(B29:Z29)</f>
        <v>1022.4059999999997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62.1</v>
      </c>
      <c r="C31" s="62">
        <f t="shared" si="4"/>
        <v>54.082000000000001</v>
      </c>
      <c r="D31" s="62">
        <f t="shared" si="4"/>
        <v>87.445999999999998</v>
      </c>
      <c r="E31" s="62">
        <f t="shared" si="4"/>
        <v>63.411999999999999</v>
      </c>
      <c r="F31" s="62">
        <f t="shared" si="4"/>
        <v>65.375</v>
      </c>
      <c r="G31" s="62">
        <f t="shared" si="4"/>
        <v>57.551000000000002</v>
      </c>
      <c r="H31" s="62">
        <f t="shared" si="4"/>
        <v>4.9980000000000002</v>
      </c>
      <c r="I31" s="62">
        <f t="shared" si="4"/>
        <v>0</v>
      </c>
      <c r="J31" s="62">
        <f t="shared" si="4"/>
        <v>27.245999999999999</v>
      </c>
      <c r="K31" s="62">
        <f t="shared" si="4"/>
        <v>43.92</v>
      </c>
      <c r="L31" s="62">
        <f t="shared" si="4"/>
        <v>103.51</v>
      </c>
      <c r="M31" s="62">
        <f t="shared" si="4"/>
        <v>50.631999999999998</v>
      </c>
      <c r="N31" s="62">
        <f t="shared" si="4"/>
        <v>62.149000000000001</v>
      </c>
      <c r="O31" s="62">
        <f t="shared" si="4"/>
        <v>63.061999999999998</v>
      </c>
      <c r="P31" s="62">
        <f t="shared" si="4"/>
        <v>51.139000000000003</v>
      </c>
      <c r="Q31" s="62">
        <f t="shared" si="4"/>
        <v>35.497</v>
      </c>
      <c r="R31" s="62">
        <f t="shared" si="4"/>
        <v>56.003999999999998</v>
      </c>
      <c r="S31" s="62">
        <f t="shared" si="4"/>
        <v>15.372</v>
      </c>
      <c r="T31" s="62">
        <f t="shared" si="4"/>
        <v>22.937999999999999</v>
      </c>
      <c r="U31" s="62">
        <f t="shared" si="4"/>
        <v>31.122</v>
      </c>
      <c r="V31" s="62">
        <f t="shared" si="4"/>
        <v>32.79</v>
      </c>
      <c r="W31" s="62">
        <f t="shared" si="4"/>
        <v>0.434</v>
      </c>
      <c r="X31" s="62">
        <f t="shared" si="4"/>
        <v>18.992000000000001</v>
      </c>
      <c r="Y31" s="62">
        <f t="shared" si="4"/>
        <v>12.635</v>
      </c>
      <c r="Z31" s="63">
        <f t="shared" si="4"/>
        <v>0</v>
      </c>
      <c r="AA31" s="64">
        <f t="shared" si="4"/>
        <v>1022.4059999999997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3.4</v>
      </c>
      <c r="E38" s="99"/>
      <c r="F38" s="99"/>
      <c r="G38" s="99"/>
      <c r="H38" s="99">
        <v>109.8</v>
      </c>
      <c r="I38" s="99">
        <v>99.1</v>
      </c>
      <c r="J38" s="99">
        <v>18</v>
      </c>
      <c r="K38" s="99">
        <v>52.4</v>
      </c>
      <c r="L38" s="99"/>
      <c r="M38" s="99"/>
      <c r="N38" s="99"/>
      <c r="O38" s="99"/>
      <c r="P38" s="99"/>
      <c r="Q38" s="99">
        <v>3.8</v>
      </c>
      <c r="R38" s="99"/>
      <c r="S38" s="99"/>
      <c r="T38" s="99"/>
      <c r="U38" s="99">
        <v>8.1</v>
      </c>
      <c r="V38" s="99"/>
      <c r="W38" s="99">
        <v>73.599999999999994</v>
      </c>
      <c r="X38" s="99"/>
      <c r="Y38" s="99"/>
      <c r="Z38" s="100"/>
      <c r="AA38" s="79">
        <f t="shared" si="5"/>
        <v>368.20000000000005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3.4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109.8</v>
      </c>
      <c r="I39" s="88">
        <f t="shared" si="6"/>
        <v>99.1</v>
      </c>
      <c r="J39" s="88">
        <f t="shared" si="6"/>
        <v>18</v>
      </c>
      <c r="K39" s="88">
        <f t="shared" si="6"/>
        <v>52.4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8.1</v>
      </c>
      <c r="V39" s="88">
        <f t="shared" si="6"/>
        <v>0</v>
      </c>
      <c r="W39" s="88">
        <f t="shared" si="6"/>
        <v>73.599999999999994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368.20000000000005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3.4</v>
      </c>
      <c r="E46" s="99"/>
      <c r="F46" s="99"/>
      <c r="G46" s="99"/>
      <c r="H46" s="99">
        <v>109.8</v>
      </c>
      <c r="I46" s="99">
        <v>99.1</v>
      </c>
      <c r="J46" s="99">
        <v>18</v>
      </c>
      <c r="K46" s="99">
        <v>52.4</v>
      </c>
      <c r="L46" s="99"/>
      <c r="M46" s="99"/>
      <c r="N46" s="99"/>
      <c r="O46" s="99"/>
      <c r="P46" s="99"/>
      <c r="Q46" s="99">
        <v>3.8</v>
      </c>
      <c r="R46" s="99"/>
      <c r="S46" s="99"/>
      <c r="T46" s="99"/>
      <c r="U46" s="99">
        <v>8.1</v>
      </c>
      <c r="V46" s="99"/>
      <c r="W46" s="99">
        <v>73.599999999999994</v>
      </c>
      <c r="X46" s="99"/>
      <c r="Y46" s="99"/>
      <c r="Z46" s="100"/>
      <c r="AA46" s="79">
        <f t="shared" si="7"/>
        <v>368.20000000000005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3.4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109.8</v>
      </c>
      <c r="I48" s="88">
        <f t="shared" si="8"/>
        <v>99.1</v>
      </c>
      <c r="J48" s="88">
        <f t="shared" si="8"/>
        <v>18</v>
      </c>
      <c r="K48" s="88">
        <f t="shared" si="8"/>
        <v>52.4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8.1</v>
      </c>
      <c r="V48" s="88">
        <f t="shared" si="8"/>
        <v>0</v>
      </c>
      <c r="W48" s="88">
        <f t="shared" si="8"/>
        <v>73.599999999999994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368.20000000000005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62.1</v>
      </c>
      <c r="C51" s="88">
        <f t="shared" si="10"/>
        <v>54.082000000000001</v>
      </c>
      <c r="D51" s="88">
        <f t="shared" si="10"/>
        <v>90.846000000000004</v>
      </c>
      <c r="E51" s="88">
        <f t="shared" si="10"/>
        <v>63.412000000000006</v>
      </c>
      <c r="F51" s="88">
        <f t="shared" si="10"/>
        <v>65.375</v>
      </c>
      <c r="G51" s="88">
        <f t="shared" si="10"/>
        <v>57.551000000000002</v>
      </c>
      <c r="H51" s="88">
        <f t="shared" si="10"/>
        <v>114.798</v>
      </c>
      <c r="I51" s="88">
        <f t="shared" si="10"/>
        <v>99.1</v>
      </c>
      <c r="J51" s="88">
        <f t="shared" si="10"/>
        <v>45.246000000000002</v>
      </c>
      <c r="K51" s="88">
        <f t="shared" si="10"/>
        <v>96.32</v>
      </c>
      <c r="L51" s="88">
        <f t="shared" si="10"/>
        <v>103.51000000000002</v>
      </c>
      <c r="M51" s="88">
        <f t="shared" si="10"/>
        <v>50.631999999999998</v>
      </c>
      <c r="N51" s="88">
        <f t="shared" si="10"/>
        <v>62.149000000000001</v>
      </c>
      <c r="O51" s="88">
        <f t="shared" si="10"/>
        <v>63.061999999999998</v>
      </c>
      <c r="P51" s="88">
        <f t="shared" si="10"/>
        <v>51.138999999999996</v>
      </c>
      <c r="Q51" s="88">
        <f t="shared" si="10"/>
        <v>39.296999999999997</v>
      </c>
      <c r="R51" s="88">
        <f t="shared" si="10"/>
        <v>56.004000000000005</v>
      </c>
      <c r="S51" s="88">
        <f t="shared" si="10"/>
        <v>15.372</v>
      </c>
      <c r="T51" s="88">
        <f t="shared" si="10"/>
        <v>22.938000000000002</v>
      </c>
      <c r="U51" s="88">
        <f t="shared" si="10"/>
        <v>39.222000000000001</v>
      </c>
      <c r="V51" s="88">
        <f t="shared" si="10"/>
        <v>32.79</v>
      </c>
      <c r="W51" s="88">
        <f t="shared" si="10"/>
        <v>74.033999999999992</v>
      </c>
      <c r="X51" s="88">
        <f t="shared" si="10"/>
        <v>18.992000000000001</v>
      </c>
      <c r="Y51" s="88">
        <f t="shared" si="10"/>
        <v>12.634999999999998</v>
      </c>
      <c r="Z51" s="89">
        <f t="shared" si="10"/>
        <v>0</v>
      </c>
      <c r="AA51" s="104">
        <f>SUM(B51:Z51)</f>
        <v>1390.6059999999998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3.4</v>
      </c>
      <c r="E4" s="18">
        <v>-57.5</v>
      </c>
      <c r="F4" s="18">
        <v>-63</v>
      </c>
      <c r="G4" s="18"/>
      <c r="H4" s="18">
        <v>109.8</v>
      </c>
      <c r="I4" s="18">
        <v>99.1</v>
      </c>
      <c r="J4" s="18">
        <v>18</v>
      </c>
      <c r="K4" s="18">
        <v>52.4</v>
      </c>
      <c r="L4" s="18">
        <v>-60.8</v>
      </c>
      <c r="M4" s="18"/>
      <c r="N4" s="18"/>
      <c r="O4" s="18"/>
      <c r="P4" s="18"/>
      <c r="Q4" s="18">
        <v>3.8</v>
      </c>
      <c r="R4" s="18"/>
      <c r="S4" s="18">
        <v>-1.2</v>
      </c>
      <c r="T4" s="18"/>
      <c r="U4" s="18">
        <v>8.1</v>
      </c>
      <c r="V4" s="18"/>
      <c r="W4" s="18">
        <v>73.599999999999994</v>
      </c>
      <c r="X4" s="18"/>
      <c r="Y4" s="18"/>
      <c r="Z4" s="19"/>
      <c r="AA4" s="111">
        <f>SUM(B4:Z4)</f>
        <v>185.7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</v>
      </c>
      <c r="C7" s="117">
        <v>79.22</v>
      </c>
      <c r="D7" s="117">
        <v>82.82</v>
      </c>
      <c r="E7" s="117">
        <v>83.32</v>
      </c>
      <c r="F7" s="117">
        <v>82.23</v>
      </c>
      <c r="G7" s="117">
        <v>81.12</v>
      </c>
      <c r="H7" s="117">
        <v>80.45</v>
      </c>
      <c r="I7" s="117">
        <v>76.95</v>
      </c>
      <c r="J7" s="117">
        <v>77.650000000000006</v>
      </c>
      <c r="K7" s="117">
        <v>69.989999999999995</v>
      </c>
      <c r="L7" s="117">
        <v>75.569999999999993</v>
      </c>
      <c r="M7" s="117">
        <v>41.5</v>
      </c>
      <c r="N7" s="117">
        <v>44.45</v>
      </c>
      <c r="O7" s="117">
        <v>46.07</v>
      </c>
      <c r="P7" s="117">
        <v>54</v>
      </c>
      <c r="Q7" s="117">
        <v>62.33</v>
      </c>
      <c r="R7" s="117">
        <v>72.83</v>
      </c>
      <c r="S7" s="117">
        <v>85</v>
      </c>
      <c r="T7" s="117">
        <v>88.45</v>
      </c>
      <c r="U7" s="117">
        <v>100.94</v>
      </c>
      <c r="V7" s="117">
        <v>159.41999999999999</v>
      </c>
      <c r="W7" s="117">
        <v>134.36000000000001</v>
      </c>
      <c r="X7" s="117">
        <v>96.81</v>
      </c>
      <c r="Y7" s="117">
        <v>79</v>
      </c>
      <c r="Z7" s="118"/>
      <c r="AA7" s="119">
        <f>IF(SUM(B7:Z7)&lt;&gt;0,AVERAGEIF(B7:Z7,"&lt;&gt;"""),"")</f>
        <v>81.061666666666667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57.5</v>
      </c>
      <c r="F15" s="133">
        <v>63</v>
      </c>
      <c r="G15" s="133"/>
      <c r="H15" s="133"/>
      <c r="I15" s="133"/>
      <c r="J15" s="133"/>
      <c r="K15" s="133"/>
      <c r="L15" s="133">
        <v>60.8</v>
      </c>
      <c r="M15" s="133"/>
      <c r="N15" s="133"/>
      <c r="O15" s="133"/>
      <c r="P15" s="133"/>
      <c r="Q15" s="133"/>
      <c r="R15" s="133"/>
      <c r="S15" s="133">
        <v>1.2</v>
      </c>
      <c r="T15" s="133"/>
      <c r="U15" s="133"/>
      <c r="V15" s="133"/>
      <c r="W15" s="133"/>
      <c r="X15" s="133"/>
      <c r="Y15" s="133"/>
      <c r="Z15" s="131"/>
      <c r="AA15" s="132">
        <f t="shared" si="0"/>
        <v>182.5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57.5</v>
      </c>
      <c r="F16" s="135">
        <f t="shared" si="1"/>
        <v>63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60.8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1.2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3.4</v>
      </c>
      <c r="E23" s="133"/>
      <c r="F23" s="133"/>
      <c r="G23" s="133"/>
      <c r="H23" s="133">
        <v>109.8</v>
      </c>
      <c r="I23" s="133">
        <v>99.1</v>
      </c>
      <c r="J23" s="133">
        <v>18</v>
      </c>
      <c r="K23" s="133">
        <v>52.4</v>
      </c>
      <c r="L23" s="133"/>
      <c r="M23" s="133"/>
      <c r="N23" s="133"/>
      <c r="O23" s="133"/>
      <c r="P23" s="133"/>
      <c r="Q23" s="133">
        <v>3.8</v>
      </c>
      <c r="R23" s="133"/>
      <c r="S23" s="133"/>
      <c r="T23" s="133"/>
      <c r="U23" s="133">
        <v>8.1</v>
      </c>
      <c r="V23" s="133"/>
      <c r="W23" s="133">
        <v>73.599999999999994</v>
      </c>
      <c r="X23" s="133"/>
      <c r="Y23" s="133"/>
      <c r="Z23" s="131"/>
      <c r="AA23" s="132">
        <f t="shared" si="2"/>
        <v>368.20000000000005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3.4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109.8</v>
      </c>
      <c r="I24" s="135">
        <f t="shared" si="3"/>
        <v>99.1</v>
      </c>
      <c r="J24" s="135">
        <f t="shared" si="3"/>
        <v>18</v>
      </c>
      <c r="K24" s="135">
        <f t="shared" si="3"/>
        <v>52.4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3.8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8.1</v>
      </c>
      <c r="V24" s="135">
        <f t="shared" si="3"/>
        <v>0</v>
      </c>
      <c r="W24" s="135">
        <f t="shared" si="3"/>
        <v>73.599999999999994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368.20000000000005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2024-05-18T20:18:40Z</dcterms:created>
  <dcterms:modified xsi:type="dcterms:W3CDTF">2024-05-18T20:18:41Z</dcterms:modified>
</cp:coreProperties>
</file>