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<sst xmlns="http://schemas.openxmlformats.org/spreadsheetml/2006/main" count="117" uniqueCount="53">
  <si>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17/05/2024 23:17:59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</si>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</sst>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CF-4911-85BF-D6741EB8E1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CF-4911-85BF-D6741EB8E1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20.271000000000001</c:v>
                </c:pt>
                <c:pt idx="1">
                  <c:v>25.748999999999999</c:v>
                </c:pt>
                <c:pt idx="2">
                  <c:v>16.013999999999999</c:v>
                </c:pt>
                <c:pt idx="3">
                  <c:v>30.48</c:v>
                </c:pt>
                <c:pt idx="4">
                  <c:v>15.908999999999999</c:v>
                </c:pt>
                <c:pt idx="5">
                  <c:v>25.021000000000001</c:v>
                </c:pt>
                <c:pt idx="7">
                  <c:v>85.358000000000004</c:v>
                </c:pt>
                <c:pt idx="8">
                  <c:v>47.65</c:v>
                </c:pt>
                <c:pt idx="17">
                  <c:v>1</c:v>
                </c:pt>
                <c:pt idx="21">
                  <c:v>4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CF-4911-85BF-D6741EB8E1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</c:v>
                </c:pt>
                <c:pt idx="18">
                  <c:v>35.799999999999997</c:v>
                </c:pt>
                <c:pt idx="19">
                  <c:v>102</c:v>
                </c:pt>
                <c:pt idx="20">
                  <c:v>0</c:v>
                </c:pt>
                <c:pt idx="21">
                  <c:v>0</c:v>
                </c:pt>
                <c:pt idx="22">
                  <c:v>19.7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CF-4911-85BF-D6741EB8E1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1.877</c:v>
                </c:pt>
                <c:pt idx="1">
                  <c:v>2.0529999999999999</c:v>
                </c:pt>
                <c:pt idx="2">
                  <c:v>7.3050000000000015</c:v>
                </c:pt>
                <c:pt idx="3">
                  <c:v>5.1580000000000004</c:v>
                </c:pt>
                <c:pt idx="4">
                  <c:v>5.2060000000000004</c:v>
                </c:pt>
                <c:pt idx="5">
                  <c:v>4.6420000000000003</c:v>
                </c:pt>
                <c:pt idx="6">
                  <c:v>5.6649999999999991</c:v>
                </c:pt>
                <c:pt idx="7">
                  <c:v>4.6880000000000006</c:v>
                </c:pt>
                <c:pt idx="8">
                  <c:v>19.564999999999998</c:v>
                </c:pt>
                <c:pt idx="9">
                  <c:v>24.436</c:v>
                </c:pt>
                <c:pt idx="10">
                  <c:v>25.039999999999996</c:v>
                </c:pt>
                <c:pt idx="11">
                  <c:v>22.722999999999999</c:v>
                </c:pt>
                <c:pt idx="12">
                  <c:v>26.792000000000002</c:v>
                </c:pt>
                <c:pt idx="13">
                  <c:v>24.869</c:v>
                </c:pt>
                <c:pt idx="14">
                  <c:v>26.9</c:v>
                </c:pt>
                <c:pt idx="15">
                  <c:v>31.169</c:v>
                </c:pt>
                <c:pt idx="16">
                  <c:v>11.677999999999997</c:v>
                </c:pt>
                <c:pt idx="17">
                  <c:v>6.3540000000000001</c:v>
                </c:pt>
                <c:pt idx="18">
                  <c:v>4.0010000000000003</c:v>
                </c:pt>
                <c:pt idx="19">
                  <c:v>3.1680000000000001</c:v>
                </c:pt>
                <c:pt idx="20">
                  <c:v>12.583</c:v>
                </c:pt>
                <c:pt idx="21">
                  <c:v>15.18</c:v>
                </c:pt>
                <c:pt idx="22">
                  <c:v>15.492999999999999</c:v>
                </c:pt>
                <c:pt idx="23">
                  <c:v>10.497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CF-4911-85BF-D6741EB8E1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CF-4911-85BF-D6741EB8E1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CF-4911-85BF-D6741EB8E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23.696000000000002</c:v>
                </c:pt>
                <c:pt idx="1">
                  <c:v>29.327999999999999</c:v>
                </c:pt>
                <c:pt idx="2">
                  <c:v>24.831</c:v>
                </c:pt>
                <c:pt idx="3">
                  <c:v>37.136000000000003</c:v>
                </c:pt>
                <c:pt idx="4">
                  <c:v>22.589000000000002</c:v>
                </c:pt>
                <c:pt idx="5">
                  <c:v>31.175000000000001</c:v>
                </c:pt>
                <c:pt idx="6">
                  <c:v>19.148</c:v>
                </c:pt>
                <c:pt idx="7">
                  <c:v>91.693000000000012</c:v>
                </c:pt>
                <c:pt idx="8">
                  <c:v>68.814999999999998</c:v>
                </c:pt>
                <c:pt idx="9">
                  <c:v>26.021000000000001</c:v>
                </c:pt>
                <c:pt idx="10">
                  <c:v>26.621000000000002</c:v>
                </c:pt>
                <c:pt idx="11">
                  <c:v>22.722999999999999</c:v>
                </c:pt>
                <c:pt idx="12">
                  <c:v>26.792000000000002</c:v>
                </c:pt>
                <c:pt idx="13">
                  <c:v>24.869</c:v>
                </c:pt>
                <c:pt idx="14">
                  <c:v>26.9</c:v>
                </c:pt>
                <c:pt idx="15">
                  <c:v>31.169</c:v>
                </c:pt>
                <c:pt idx="16">
                  <c:v>11.678000000000001</c:v>
                </c:pt>
                <c:pt idx="17">
                  <c:v>15.379999999999999</c:v>
                </c:pt>
                <c:pt idx="18">
                  <c:v>39.798999999999999</c:v>
                </c:pt>
                <c:pt idx="19">
                  <c:v>105.16800000000001</c:v>
                </c:pt>
                <c:pt idx="20">
                  <c:v>13.883000000000001</c:v>
                </c:pt>
                <c:pt idx="21">
                  <c:v>19.18</c:v>
                </c:pt>
                <c:pt idx="22">
                  <c:v>37.145999999999994</c:v>
                </c:pt>
                <c:pt idx="23">
                  <c:v>82.513999999999982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CF-4911-85BF-D6741EB8E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89.06</c:v>
                </c:pt>
                <c:pt idx="1">
                  <c:v>84.95</c:v>
                </c:pt>
                <c:pt idx="2">
                  <c:v>83.8</c:v>
                </c:pt>
                <c:pt idx="3">
                  <c:v>87.36</c:v>
                </c:pt>
                <c:pt idx="4">
                  <c:v>86.33</c:v>
                </c:pt>
                <c:pt idx="5">
                  <c:v>88</c:v>
                </c:pt>
                <c:pt idx="6">
                  <c:v>97.29</c:v>
                </c:pt>
                <c:pt idx="7">
                  <c:v>88.82</c:v>
                </c:pt>
                <c:pt idx="8">
                  <c:v>73.52</c:v>
                </c:pt>
                <c:pt idx="9">
                  <c:v>60.58</c:v>
                </c:pt>
                <c:pt idx="10">
                  <c:v>52.36</c:v>
                </c:pt>
                <c:pt idx="11">
                  <c:v>25</c:v>
                </c:pt>
                <c:pt idx="12">
                  <c:v>18.68</c:v>
                </c:pt>
                <c:pt idx="13">
                  <c:v>21.09</c:v>
                </c:pt>
                <c:pt idx="14">
                  <c:v>57.37</c:v>
                </c:pt>
                <c:pt idx="15">
                  <c:v>64.12</c:v>
                </c:pt>
                <c:pt idx="16">
                  <c:v>70.39</c:v>
                </c:pt>
                <c:pt idx="17">
                  <c:v>93.35</c:v>
                </c:pt>
                <c:pt idx="18">
                  <c:v>110.22</c:v>
                </c:pt>
                <c:pt idx="19">
                  <c:v>136.46</c:v>
                </c:pt>
                <c:pt idx="20">
                  <c:v>217.2</c:v>
                </c:pt>
                <c:pt idx="21">
                  <c:v>153.93</c:v>
                </c:pt>
                <c:pt idx="22">
                  <c:v>100.6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CF-4911-85BF-D6741EB8E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1875" defaultRowHeight="16.05" customHeight="1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23.696000000000002</v>
      </c>
      <c r="C4" s="18">
        <v>29.327999999999999</v>
      </c>
      <c r="D4" s="18">
        <v>24.831</v>
      </c>
      <c r="E4" s="18">
        <v>37.136000000000003</v>
      </c>
      <c r="F4" s="18">
        <v>22.588999999999999</v>
      </c>
      <c r="G4" s="18">
        <v>31.175000000000004</v>
      </c>
      <c r="H4" s="18">
        <v>19.161000000000001</v>
      </c>
      <c r="I4" s="18">
        <v>91.692999999999998</v>
      </c>
      <c r="J4" s="18">
        <v>68.814999999999998</v>
      </c>
      <c r="K4" s="18">
        <v>26.021000000000001</v>
      </c>
      <c r="L4" s="18">
        <v>26.620999999999995</v>
      </c>
      <c r="M4" s="18">
        <v>22.722999999999999</v>
      </c>
      <c r="N4" s="18">
        <v>26.792000000000002</v>
      </c>
      <c r="O4" s="18">
        <v>24.869</v>
      </c>
      <c r="P4" s="18">
        <v>26.9</v>
      </c>
      <c r="Q4" s="18">
        <v>31.169</v>
      </c>
      <c r="R4" s="18">
        <v>11.677999999999997</v>
      </c>
      <c r="S4" s="18">
        <v>15.353999999999999</v>
      </c>
      <c r="T4" s="18">
        <v>39.801000000000002</v>
      </c>
      <c r="U4" s="18">
        <v>105.16800000000001</v>
      </c>
      <c r="V4" s="18">
        <v>13.883000000000001</v>
      </c>
      <c r="W4" s="18">
        <v>19.18</v>
      </c>
      <c r="X4" s="18">
        <v>37.193000000000005</v>
      </c>
      <c r="Y4" s="18">
        <v>82.497000000000014</v>
      </c>
      <c r="Z4" s="19"/>
      <c r="AA4" s="20">
        <f>SUM(B4:Z4)</f>
        <v>858.27300000000014</v>
      </c>
    </row>
    <row r="5" spans="1:27" ht="25.05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05" customHeight="1" x14ac:dyDescent="0.25">
      <c r="A7" s="26" t="s">
        <v>3</v>
      </c>
      <c r="B7" s="27">
        <v>89.06</v>
      </c>
      <c r="C7" s="28">
        <v>84.95</v>
      </c>
      <c r="D7" s="28">
        <v>83.8</v>
      </c>
      <c r="E7" s="28">
        <v>87.36</v>
      </c>
      <c r="F7" s="28">
        <v>86.33</v>
      </c>
      <c r="G7" s="28">
        <v>88</v>
      </c>
      <c r="H7" s="28">
        <v>97.29</v>
      </c>
      <c r="I7" s="28">
        <v>88.82</v>
      </c>
      <c r="J7" s="28">
        <v>73.52</v>
      </c>
      <c r="K7" s="28">
        <v>60.58</v>
      </c>
      <c r="L7" s="28">
        <v>52.36</v>
      </c>
      <c r="M7" s="28">
        <v>25</v>
      </c>
      <c r="N7" s="28">
        <v>18.68</v>
      </c>
      <c r="O7" s="28">
        <v>21.09</v>
      </c>
      <c r="P7" s="28">
        <v>57.37</v>
      </c>
      <c r="Q7" s="28">
        <v>64.12</v>
      </c>
      <c r="R7" s="28">
        <v>70.39</v>
      </c>
      <c r="S7" s="28">
        <v>93.35</v>
      </c>
      <c r="T7" s="28">
        <v>110.22</v>
      </c>
      <c r="U7" s="28">
        <v>136.46</v>
      </c>
      <c r="V7" s="28">
        <v>217.2</v>
      </c>
      <c r="W7" s="28">
        <v>153.93</v>
      </c>
      <c r="X7" s="28">
        <v>100.6</v>
      </c>
      <c r="Y7" s="28">
        <v>97</v>
      </c>
      <c r="Z7" s="29"/>
      <c r="AA7" s="30">
        <f>IF(SUM(B7:Z7)&lt;&gt;0,AVERAGEIF(B7:Z7,"&lt;&gt;"""),"")</f>
        <v>85.728333333333339</v>
      </c>
    </row>
    <row r="8" spans="1:27" ht="25.05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05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05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05" customHeight="1" x14ac:dyDescent="0.25">
      <c r="A12" s="50" t="s">
        <v>8</v>
      </c>
      <c r="B12" s="51">
        <v>20.271000000000001</v>
      </c>
      <c r="C12" s="52">
        <v>25.748999999999999</v>
      </c>
      <c r="D12" s="52">
        <v>16.013999999999999</v>
      </c>
      <c r="E12" s="52">
        <v>30.48</v>
      </c>
      <c r="F12" s="52">
        <v>15.908999999999999</v>
      </c>
      <c r="G12" s="52">
        <v>25.021000000000001</v>
      </c>
      <c r="H12" s="52"/>
      <c r="I12" s="52">
        <v>85.358000000000004</v>
      </c>
      <c r="J12" s="52">
        <v>47.65</v>
      </c>
      <c r="K12" s="52"/>
      <c r="L12" s="52"/>
      <c r="M12" s="52"/>
      <c r="N12" s="52"/>
      <c r="O12" s="52"/>
      <c r="P12" s="52"/>
      <c r="Q12" s="52"/>
      <c r="R12" s="52"/>
      <c r="S12" s="52">
        <v>1</v>
      </c>
      <c r="T12" s="52"/>
      <c r="U12" s="52"/>
      <c r="V12" s="52"/>
      <c r="W12" s="52">
        <v>4</v>
      </c>
      <c r="X12" s="52">
        <v>2</v>
      </c>
      <c r="Y12" s="52">
        <v>2</v>
      </c>
      <c r="Z12" s="53"/>
      <c r="AA12" s="54">
        <f t="shared" si="0"/>
        <v>275.452</v>
      </c>
    </row>
    <row r="13" spans="1:27" ht="25.05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05" customHeight="1" x14ac:dyDescent="0.25">
      <c r="A14" s="55" t="s">
        <v>10</v>
      </c>
      <c r="B14" s="56">
        <v>1.877</v>
      </c>
      <c r="C14" s="57">
        <v>2.0529999999999999</v>
      </c>
      <c r="D14" s="57">
        <v>7.3050000000000015</v>
      </c>
      <c r="E14" s="57">
        <v>5.1580000000000004</v>
      </c>
      <c r="F14" s="57">
        <v>5.2060000000000004</v>
      </c>
      <c r="G14" s="57">
        <v>4.6420000000000003</v>
      </c>
      <c r="H14" s="57">
        <v>5.6649999999999991</v>
      </c>
      <c r="I14" s="57">
        <v>4.6880000000000006</v>
      </c>
      <c r="J14" s="57">
        <v>19.564999999999998</v>
      </c>
      <c r="K14" s="57">
        <v>24.436</v>
      </c>
      <c r="L14" s="57">
        <v>25.039999999999996</v>
      </c>
      <c r="M14" s="57">
        <v>22.722999999999999</v>
      </c>
      <c r="N14" s="57">
        <v>26.792000000000002</v>
      </c>
      <c r="O14" s="57">
        <v>24.869</v>
      </c>
      <c r="P14" s="57">
        <v>26.9</v>
      </c>
      <c r="Q14" s="57">
        <v>31.169</v>
      </c>
      <c r="R14" s="57">
        <v>11.677999999999997</v>
      </c>
      <c r="S14" s="57">
        <v>6.3540000000000001</v>
      </c>
      <c r="T14" s="57">
        <v>4.0010000000000003</v>
      </c>
      <c r="U14" s="57">
        <v>3.1680000000000001</v>
      </c>
      <c r="V14" s="57">
        <v>12.583</v>
      </c>
      <c r="W14" s="57">
        <v>15.18</v>
      </c>
      <c r="X14" s="57">
        <v>15.492999999999999</v>
      </c>
      <c r="Y14" s="57">
        <v>10.497</v>
      </c>
      <c r="Z14" s="58"/>
      <c r="AA14" s="59">
        <f t="shared" si="0"/>
        <v>317.04200000000003</v>
      </c>
    </row>
    <row r="15" spans="1:27" ht="25.05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22.148</v>
      </c>
      <c r="C16" s="62">
        <f t="shared" ref="C16:Z16" si="1">IF(LEN(C$2)&gt;0,SUM(C10:C15),"")</f>
        <v>27.802</v>
      </c>
      <c r="D16" s="62">
        <f t="shared" si="1"/>
        <v>23.319000000000003</v>
      </c>
      <c r="E16" s="62">
        <f t="shared" si="1"/>
        <v>35.637999999999998</v>
      </c>
      <c r="F16" s="62">
        <f t="shared" si="1"/>
        <v>21.114999999999998</v>
      </c>
      <c r="G16" s="62">
        <f t="shared" si="1"/>
        <v>29.663</v>
      </c>
      <c r="H16" s="62">
        <f t="shared" si="1"/>
        <v>5.6649999999999991</v>
      </c>
      <c r="I16" s="62">
        <f t="shared" si="1"/>
        <v>90.046000000000006</v>
      </c>
      <c r="J16" s="62">
        <f t="shared" si="1"/>
        <v>67.215000000000003</v>
      </c>
      <c r="K16" s="62">
        <f t="shared" si="1"/>
        <v>24.436</v>
      </c>
      <c r="L16" s="62">
        <f t="shared" si="1"/>
        <v>25.039999999999996</v>
      </c>
      <c r="M16" s="62">
        <f t="shared" si="1"/>
        <v>22.722999999999999</v>
      </c>
      <c r="N16" s="62">
        <f t="shared" si="1"/>
        <v>26.792000000000002</v>
      </c>
      <c r="O16" s="62">
        <f t="shared" si="1"/>
        <v>24.869</v>
      </c>
      <c r="P16" s="62">
        <f t="shared" si="1"/>
        <v>26.9</v>
      </c>
      <c r="Q16" s="62">
        <f t="shared" si="1"/>
        <v>31.169</v>
      </c>
      <c r="R16" s="62">
        <f t="shared" si="1"/>
        <v>11.677999999999997</v>
      </c>
      <c r="S16" s="62">
        <f t="shared" si="1"/>
        <v>7.3540000000000001</v>
      </c>
      <c r="T16" s="62">
        <f t="shared" si="1"/>
        <v>4.0010000000000003</v>
      </c>
      <c r="U16" s="62">
        <f t="shared" si="1"/>
        <v>3.1680000000000001</v>
      </c>
      <c r="V16" s="62">
        <f t="shared" si="1"/>
        <v>12.583</v>
      </c>
      <c r="W16" s="62">
        <f t="shared" si="1"/>
        <v>19.18</v>
      </c>
      <c r="X16" s="62">
        <f t="shared" si="1"/>
        <v>17.492999999999999</v>
      </c>
      <c r="Y16" s="62">
        <f t="shared" si="1"/>
        <v>12.497</v>
      </c>
      <c r="Z16" s="63" t="str">
        <f t="shared" si="1"/>
        <v/>
      </c>
      <c r="AA16" s="64">
        <f>SUM(AA10:AA15)</f>
        <v>592.49400000000003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05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1.3</v>
      </c>
      <c r="W19" s="72"/>
      <c r="X19" s="72"/>
      <c r="Y19" s="72"/>
      <c r="Z19" s="73"/>
      <c r="AA19" s="74">
        <f t="shared" ref="AA19:AA24" si="2">SUM(B19:Z19)</f>
        <v>1.3</v>
      </c>
    </row>
    <row r="20" spans="1:27" ht="25.05" customHeight="1" x14ac:dyDescent="0.25">
      <c r="A20" s="75" t="s">
        <v>15</v>
      </c>
      <c r="B20" s="76">
        <v>1.548</v>
      </c>
      <c r="C20" s="77">
        <v>1.526</v>
      </c>
      <c r="D20" s="77">
        <v>1.512</v>
      </c>
      <c r="E20" s="77">
        <v>1.498</v>
      </c>
      <c r="F20" s="77">
        <v>1.474</v>
      </c>
      <c r="G20" s="77">
        <v>1.512</v>
      </c>
      <c r="H20" s="77">
        <v>1.5960000000000001</v>
      </c>
      <c r="I20" s="77">
        <v>1.647</v>
      </c>
      <c r="J20" s="77">
        <v>1.6</v>
      </c>
      <c r="K20" s="77">
        <v>1.585</v>
      </c>
      <c r="L20" s="77">
        <v>1.581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17.079000000000001</v>
      </c>
    </row>
    <row r="21" spans="1:27" ht="25.05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05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05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05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1.548</v>
      </c>
      <c r="C25" s="88">
        <f t="shared" ref="C25:Z25" si="3">IF(LEN(C$2)&gt;0,SUM(C19:C24),"")</f>
        <v>1.526</v>
      </c>
      <c r="D25" s="88">
        <f t="shared" si="3"/>
        <v>1.512</v>
      </c>
      <c r="E25" s="88">
        <f t="shared" si="3"/>
        <v>1.498</v>
      </c>
      <c r="F25" s="88">
        <f t="shared" si="3"/>
        <v>1.474</v>
      </c>
      <c r="G25" s="88">
        <f t="shared" si="3"/>
        <v>1.512</v>
      </c>
      <c r="H25" s="88">
        <f t="shared" si="3"/>
        <v>1.5960000000000001</v>
      </c>
      <c r="I25" s="88">
        <f t="shared" si="3"/>
        <v>1.647</v>
      </c>
      <c r="J25" s="88">
        <f t="shared" si="3"/>
        <v>1.6</v>
      </c>
      <c r="K25" s="88">
        <f t="shared" si="3"/>
        <v>1.585</v>
      </c>
      <c r="L25" s="88">
        <f t="shared" si="3"/>
        <v>1.581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1.3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18.379000000000001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05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05" customHeight="1" x14ac:dyDescent="0.25">
      <c r="A29" s="75" t="s">
        <v>23</v>
      </c>
      <c r="B29" s="76">
        <v>23.696000000000002</v>
      </c>
      <c r="C29" s="77">
        <v>29.327999999999999</v>
      </c>
      <c r="D29" s="77">
        <v>24.831</v>
      </c>
      <c r="E29" s="77">
        <v>37.136000000000003</v>
      </c>
      <c r="F29" s="77">
        <v>22.588999999999999</v>
      </c>
      <c r="G29" s="77">
        <v>31.175000000000001</v>
      </c>
      <c r="H29" s="77">
        <v>7.2610000000000001</v>
      </c>
      <c r="I29" s="77">
        <v>91.692999999999998</v>
      </c>
      <c r="J29" s="77">
        <v>68.814999999999998</v>
      </c>
      <c r="K29" s="77">
        <v>26.021000000000001</v>
      </c>
      <c r="L29" s="77">
        <v>26.620999999999999</v>
      </c>
      <c r="M29" s="77">
        <v>22.722999999999999</v>
      </c>
      <c r="N29" s="77">
        <v>26.792000000000002</v>
      </c>
      <c r="O29" s="77">
        <v>24.869</v>
      </c>
      <c r="P29" s="77">
        <v>26.9</v>
      </c>
      <c r="Q29" s="77">
        <v>31.169</v>
      </c>
      <c r="R29" s="77">
        <v>11.678000000000001</v>
      </c>
      <c r="S29" s="77">
        <v>7.3540000000000001</v>
      </c>
      <c r="T29" s="77">
        <v>4.0010000000000003</v>
      </c>
      <c r="U29" s="77">
        <v>3.1680000000000001</v>
      </c>
      <c r="V29" s="77">
        <v>13.882999999999999</v>
      </c>
      <c r="W29" s="77">
        <v>19.18</v>
      </c>
      <c r="X29" s="77">
        <v>17.492999999999999</v>
      </c>
      <c r="Y29" s="77">
        <v>12.497</v>
      </c>
      <c r="Z29" s="78"/>
      <c r="AA29" s="79">
        <f>SUM(B29:Z29)</f>
        <v>610.87300000000005</v>
      </c>
    </row>
    <row r="30" spans="1:27" ht="25.05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23.696000000000002</v>
      </c>
      <c r="C31" s="62">
        <f t="shared" ref="C31:Z31" si="4">IF(LEN(C$2)&gt;0,SUM(C28:C30),"")</f>
        <v>29.327999999999999</v>
      </c>
      <c r="D31" s="62">
        <f t="shared" si="4"/>
        <v>24.831</v>
      </c>
      <c r="E31" s="62">
        <f t="shared" si="4"/>
        <v>37.136000000000003</v>
      </c>
      <c r="F31" s="62">
        <f t="shared" si="4"/>
        <v>22.588999999999999</v>
      </c>
      <c r="G31" s="62">
        <f t="shared" si="4"/>
        <v>31.175000000000001</v>
      </c>
      <c r="H31" s="62">
        <f t="shared" si="4"/>
        <v>7.2610000000000001</v>
      </c>
      <c r="I31" s="62">
        <f t="shared" si="4"/>
        <v>91.692999999999998</v>
      </c>
      <c r="J31" s="62">
        <f t="shared" si="4"/>
        <v>68.814999999999998</v>
      </c>
      <c r="K31" s="62">
        <f t="shared" si="4"/>
        <v>26.021000000000001</v>
      </c>
      <c r="L31" s="62">
        <f t="shared" si="4"/>
        <v>26.620999999999999</v>
      </c>
      <c r="M31" s="62">
        <f t="shared" si="4"/>
        <v>22.722999999999999</v>
      </c>
      <c r="N31" s="62">
        <f t="shared" si="4"/>
        <v>26.792000000000002</v>
      </c>
      <c r="O31" s="62">
        <f t="shared" si="4"/>
        <v>24.869</v>
      </c>
      <c r="P31" s="62">
        <f t="shared" si="4"/>
        <v>26.9</v>
      </c>
      <c r="Q31" s="62">
        <f t="shared" si="4"/>
        <v>31.169</v>
      </c>
      <c r="R31" s="62">
        <f t="shared" si="4"/>
        <v>11.678000000000001</v>
      </c>
      <c r="S31" s="62">
        <f t="shared" si="4"/>
        <v>7.3540000000000001</v>
      </c>
      <c r="T31" s="62">
        <f t="shared" si="4"/>
        <v>4.0010000000000003</v>
      </c>
      <c r="U31" s="62">
        <f t="shared" si="4"/>
        <v>3.1680000000000001</v>
      </c>
      <c r="V31" s="62">
        <f t="shared" si="4"/>
        <v>13.882999999999999</v>
      </c>
      <c r="W31" s="62">
        <f t="shared" si="4"/>
        <v>19.18</v>
      </c>
      <c r="X31" s="62">
        <f t="shared" si="4"/>
        <v>17.492999999999999</v>
      </c>
      <c r="Y31" s="62">
        <f t="shared" si="4"/>
        <v>12.497</v>
      </c>
      <c r="Z31" s="63" t="str">
        <f t="shared" si="4"/>
        <v/>
      </c>
      <c r="AA31" s="64">
        <f>SUM(AA28:AA30)</f>
        <v>610.87300000000005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05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05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05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05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05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>
        <v>11.9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</v>
      </c>
      <c r="T38" s="99">
        <v>35.799999999999997</v>
      </c>
      <c r="U38" s="99">
        <v>102</v>
      </c>
      <c r="V38" s="99"/>
      <c r="W38" s="99"/>
      <c r="X38" s="99">
        <v>19.7</v>
      </c>
      <c r="Y38" s="99">
        <v>70</v>
      </c>
      <c r="Z38" s="100"/>
      <c r="AA38" s="79">
        <f t="shared" si="5"/>
        <v>247.39999999999998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</v>
      </c>
      <c r="T39" s="88">
        <f t="shared" si="6"/>
        <v>35.799999999999997</v>
      </c>
      <c r="U39" s="88">
        <f t="shared" si="6"/>
        <v>102</v>
      </c>
      <c r="V39" s="88">
        <f t="shared" si="6"/>
        <v>0</v>
      </c>
      <c r="W39" s="88">
        <f t="shared" si="6"/>
        <v>0</v>
      </c>
      <c r="X39" s="88">
        <f t="shared" si="6"/>
        <v>19.7</v>
      </c>
      <c r="Y39" s="88">
        <f t="shared" si="6"/>
        <v>70</v>
      </c>
      <c r="Z39" s="89" t="str">
        <f t="shared" si="6"/>
        <v/>
      </c>
      <c r="AA39" s="90">
        <f t="shared" si="5"/>
        <v>247.39999999999998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05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05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05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05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05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>
        <v>11.9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</v>
      </c>
      <c r="T46" s="99">
        <v>35.799999999999997</v>
      </c>
      <c r="U46" s="99">
        <v>102</v>
      </c>
      <c r="V46" s="99"/>
      <c r="W46" s="99"/>
      <c r="X46" s="99">
        <v>19.7</v>
      </c>
      <c r="Y46" s="99">
        <v>70</v>
      </c>
      <c r="Z46" s="100"/>
      <c r="AA46" s="79">
        <f t="shared" si="7"/>
        <v>247.39999999999998</v>
      </c>
    </row>
    <row r="47" spans="1:27" ht="25.05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</v>
      </c>
      <c r="T48" s="88">
        <f t="shared" si="8"/>
        <v>35.799999999999997</v>
      </c>
      <c r="U48" s="88">
        <f t="shared" si="8"/>
        <v>102</v>
      </c>
      <c r="V48" s="88">
        <f t="shared" si="8"/>
        <v>0</v>
      </c>
      <c r="W48" s="88">
        <f t="shared" si="8"/>
        <v>0</v>
      </c>
      <c r="X48" s="88">
        <f t="shared" si="8"/>
        <v>19.7</v>
      </c>
      <c r="Y48" s="88">
        <f t="shared" si="8"/>
        <v>70</v>
      </c>
      <c r="Z48" s="89" t="str">
        <f t="shared" si="8"/>
        <v/>
      </c>
      <c r="AA48" s="90">
        <f t="shared" si="7"/>
        <v>247.39999999999998</v>
      </c>
    </row>
    <row r="49" spans="1:27" ht="16.05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05" customHeight="1" thickBot="1" x14ac:dyDescent="0.3">
      <c r="A51" s="86" t="s">
        <v>25</v>
      </c>
      <c r="B51" s="87">
        <f t="shared" ref="B51:Z51" si="10">IF(LEN(B$2)&gt;0,B16+B25+B39,"")</f>
        <v>23.695999999999998</v>
      </c>
      <c r="C51" s="88">
        <f t="shared" si="10"/>
        <v>29.327999999999999</v>
      </c>
      <c r="D51" s="88">
        <f t="shared" si="10"/>
        <v>24.831000000000003</v>
      </c>
      <c r="E51" s="88">
        <f t="shared" si="10"/>
        <v>37.135999999999996</v>
      </c>
      <c r="F51" s="88">
        <f t="shared" si="10"/>
        <v>22.588999999999999</v>
      </c>
      <c r="G51" s="88">
        <f t="shared" si="10"/>
        <v>31.175000000000001</v>
      </c>
      <c r="H51" s="88">
        <f t="shared" si="10"/>
        <v>19.161000000000001</v>
      </c>
      <c r="I51" s="88">
        <f t="shared" si="10"/>
        <v>91.693000000000012</v>
      </c>
      <c r="J51" s="88">
        <f t="shared" si="10"/>
        <v>68.814999999999998</v>
      </c>
      <c r="K51" s="88">
        <f t="shared" si="10"/>
        <v>26.021000000000001</v>
      </c>
      <c r="L51" s="88">
        <f t="shared" si="10"/>
        <v>26.620999999999995</v>
      </c>
      <c r="M51" s="88">
        <f t="shared" si="10"/>
        <v>22.722999999999999</v>
      </c>
      <c r="N51" s="88">
        <f t="shared" si="10"/>
        <v>26.792000000000002</v>
      </c>
      <c r="O51" s="88">
        <f t="shared" si="10"/>
        <v>24.869</v>
      </c>
      <c r="P51" s="88">
        <f t="shared" si="10"/>
        <v>26.9</v>
      </c>
      <c r="Q51" s="88">
        <f t="shared" si="10"/>
        <v>31.169</v>
      </c>
      <c r="R51" s="88">
        <f t="shared" si="10"/>
        <v>11.677999999999997</v>
      </c>
      <c r="S51" s="88">
        <f t="shared" si="10"/>
        <v>15.353999999999999</v>
      </c>
      <c r="T51" s="88">
        <f t="shared" si="10"/>
        <v>39.800999999999995</v>
      </c>
      <c r="U51" s="88">
        <f t="shared" si="10"/>
        <v>105.16800000000001</v>
      </c>
      <c r="V51" s="88">
        <f t="shared" si="10"/>
        <v>13.883000000000001</v>
      </c>
      <c r="W51" s="88">
        <f t="shared" si="10"/>
        <v>19.18</v>
      </c>
      <c r="X51" s="88">
        <f t="shared" si="10"/>
        <v>37.192999999999998</v>
      </c>
      <c r="Y51" s="88">
        <f t="shared" si="10"/>
        <v>82.497</v>
      </c>
      <c r="Z51" s="89" t="str">
        <f t="shared" si="10"/>
        <v/>
      </c>
      <c r="AA51" s="104">
        <f>SUM(B51:Z51)</f>
        <v>858.27300000000002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1875" defaultRowHeight="13.8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23.696000000000002</v>
      </c>
      <c r="C4" s="18">
        <v>29.327999999999999</v>
      </c>
      <c r="D4" s="18">
        <v>24.831</v>
      </c>
      <c r="E4" s="18">
        <v>37.136000000000003</v>
      </c>
      <c r="F4" s="18">
        <v>22.589000000000002</v>
      </c>
      <c r="G4" s="18">
        <v>31.175000000000001</v>
      </c>
      <c r="H4" s="18">
        <v>19.148</v>
      </c>
      <c r="I4" s="18">
        <v>91.693000000000012</v>
      </c>
      <c r="J4" s="18">
        <v>68.814999999999998</v>
      </c>
      <c r="K4" s="18">
        <v>26.021000000000001</v>
      </c>
      <c r="L4" s="18">
        <v>26.621000000000002</v>
      </c>
      <c r="M4" s="18">
        <v>22.722999999999999</v>
      </c>
      <c r="N4" s="18">
        <v>26.792000000000002</v>
      </c>
      <c r="O4" s="18">
        <v>24.869</v>
      </c>
      <c r="P4" s="18">
        <v>26.9</v>
      </c>
      <c r="Q4" s="18">
        <v>31.169</v>
      </c>
      <c r="R4" s="18">
        <v>11.678000000000001</v>
      </c>
      <c r="S4" s="18">
        <v>15.379999999999999</v>
      </c>
      <c r="T4" s="18">
        <v>39.798999999999999</v>
      </c>
      <c r="U4" s="18">
        <v>105.16800000000001</v>
      </c>
      <c r="V4" s="18">
        <v>13.883000000000001</v>
      </c>
      <c r="W4" s="18">
        <v>19.18</v>
      </c>
      <c r="X4" s="18">
        <v>37.145999999999994</v>
      </c>
      <c r="Y4" s="18">
        <v>82.513999999999982</v>
      </c>
      <c r="Z4" s="19"/>
      <c r="AA4" s="20">
        <f>SUM(B4:Z4)</f>
        <v>858.25399999999991</v>
      </c>
    </row>
    <row r="5" spans="1:27" ht="25.05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05" customHeight="1" x14ac:dyDescent="0.25">
      <c r="A7" s="26" t="s">
        <v>3</v>
      </c>
      <c r="B7" s="27">
        <v>89.06</v>
      </c>
      <c r="C7" s="28">
        <v>84.95</v>
      </c>
      <c r="D7" s="28">
        <v>83.8</v>
      </c>
      <c r="E7" s="28">
        <v>87.36</v>
      </c>
      <c r="F7" s="28">
        <v>86.33</v>
      </c>
      <c r="G7" s="28">
        <v>88</v>
      </c>
      <c r="H7" s="28">
        <v>97.29</v>
      </c>
      <c r="I7" s="28">
        <v>88.82</v>
      </c>
      <c r="J7" s="28">
        <v>73.52</v>
      </c>
      <c r="K7" s="28">
        <v>60.58</v>
      </c>
      <c r="L7" s="28">
        <v>52.36</v>
      </c>
      <c r="M7" s="28">
        <v>25</v>
      </c>
      <c r="N7" s="28">
        <v>18.68</v>
      </c>
      <c r="O7" s="28">
        <v>21.09</v>
      </c>
      <c r="P7" s="28">
        <v>57.37</v>
      </c>
      <c r="Q7" s="28">
        <v>64.12</v>
      </c>
      <c r="R7" s="28">
        <v>70.39</v>
      </c>
      <c r="S7" s="28">
        <v>93.35</v>
      </c>
      <c r="T7" s="28">
        <v>110.22</v>
      </c>
      <c r="U7" s="28">
        <v>136.46</v>
      </c>
      <c r="V7" s="28">
        <v>217.2</v>
      </c>
      <c r="W7" s="28">
        <v>153.93</v>
      </c>
      <c r="X7" s="28">
        <v>100.6</v>
      </c>
      <c r="Y7" s="28">
        <v>97</v>
      </c>
      <c r="Z7" s="29"/>
      <c r="AA7" s="30">
        <f>IF(SUM(B7:Z7)&lt;&gt;0,AVERAGEIF(B7:Z7,"&lt;&gt;"""),"")</f>
        <v>85.728333333333339</v>
      </c>
    </row>
    <row r="8" spans="1:27" ht="25.05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05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05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05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05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05" customHeight="1" x14ac:dyDescent="0.25">
      <c r="A14" s="55" t="s">
        <v>10</v>
      </c>
      <c r="B14" s="56">
        <v>7.4180000000000001</v>
      </c>
      <c r="C14" s="57">
        <v>10.146000000000001</v>
      </c>
      <c r="D14" s="57">
        <v>7.8330000000000002</v>
      </c>
      <c r="E14" s="57">
        <v>19.728000000000002</v>
      </c>
      <c r="F14" s="57">
        <v>4.8580000000000005</v>
      </c>
      <c r="G14" s="57">
        <v>13.489000000000001</v>
      </c>
      <c r="H14" s="57"/>
      <c r="I14" s="57">
        <v>38.524999999999999</v>
      </c>
      <c r="J14" s="57">
        <v>0.77900000000000003</v>
      </c>
      <c r="K14" s="57"/>
      <c r="L14" s="57"/>
      <c r="M14" s="57"/>
      <c r="N14" s="57">
        <v>2.835</v>
      </c>
      <c r="O14" s="57"/>
      <c r="P14" s="57"/>
      <c r="Q14" s="57"/>
      <c r="R14" s="57"/>
      <c r="S14" s="57">
        <v>0.42399999999999999</v>
      </c>
      <c r="T14" s="57"/>
      <c r="U14" s="57"/>
      <c r="V14" s="57"/>
      <c r="W14" s="57">
        <v>0.11</v>
      </c>
      <c r="X14" s="57">
        <v>0.4</v>
      </c>
      <c r="Y14" s="57">
        <v>0.60199999999999998</v>
      </c>
      <c r="Z14" s="58"/>
      <c r="AA14" s="59">
        <f t="shared" si="0"/>
        <v>107.14700000000002</v>
      </c>
    </row>
    <row r="15" spans="1:27" ht="25.05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7.4180000000000001</v>
      </c>
      <c r="C16" s="62">
        <f t="shared" ref="C16:Z16" si="1">IF(LEN(C$2)&gt;0,SUM(C10:C15),"")</f>
        <v>10.146000000000001</v>
      </c>
      <c r="D16" s="62">
        <f t="shared" si="1"/>
        <v>7.8330000000000002</v>
      </c>
      <c r="E16" s="62">
        <f t="shared" si="1"/>
        <v>19.728000000000002</v>
      </c>
      <c r="F16" s="62">
        <f t="shared" si="1"/>
        <v>4.8580000000000005</v>
      </c>
      <c r="G16" s="62">
        <f t="shared" si="1"/>
        <v>13.489000000000001</v>
      </c>
      <c r="H16" s="62">
        <f t="shared" si="1"/>
        <v>0</v>
      </c>
      <c r="I16" s="62">
        <f t="shared" si="1"/>
        <v>38.524999999999999</v>
      </c>
      <c r="J16" s="62">
        <f t="shared" si="1"/>
        <v>0.77900000000000003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2.835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0.42399999999999999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0.11</v>
      </c>
      <c r="X16" s="62">
        <f t="shared" si="1"/>
        <v>0.4</v>
      </c>
      <c r="Y16" s="62">
        <f t="shared" si="1"/>
        <v>0.60199999999999998</v>
      </c>
      <c r="Z16" s="63" t="str">
        <f t="shared" si="1"/>
        <v/>
      </c>
      <c r="AA16" s="64">
        <f>SUM(AA10:AA15)</f>
        <v>107.14700000000002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05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05" customHeight="1" x14ac:dyDescent="0.25">
      <c r="A20" s="75" t="s">
        <v>15</v>
      </c>
      <c r="B20" s="76">
        <v>8</v>
      </c>
      <c r="C20" s="77">
        <v>8</v>
      </c>
      <c r="D20" s="77">
        <v>8</v>
      </c>
      <c r="E20" s="77">
        <v>8</v>
      </c>
      <c r="F20" s="77">
        <v>8</v>
      </c>
      <c r="G20" s="77">
        <v>8</v>
      </c>
      <c r="H20" s="77">
        <v>8</v>
      </c>
      <c r="I20" s="77">
        <v>12.754</v>
      </c>
      <c r="J20" s="77">
        <v>8</v>
      </c>
      <c r="K20" s="77">
        <v>8</v>
      </c>
      <c r="L20" s="77">
        <v>8</v>
      </c>
      <c r="M20" s="77">
        <v>8</v>
      </c>
      <c r="N20" s="77">
        <v>8</v>
      </c>
      <c r="O20" s="77">
        <v>8</v>
      </c>
      <c r="P20" s="77">
        <v>8</v>
      </c>
      <c r="Q20" s="77">
        <v>8</v>
      </c>
      <c r="R20" s="77">
        <v>1.109</v>
      </c>
      <c r="S20" s="77">
        <v>8</v>
      </c>
      <c r="T20" s="77">
        <v>8</v>
      </c>
      <c r="U20" s="77">
        <v>10.275</v>
      </c>
      <c r="V20" s="77">
        <v>6.4740000000000002</v>
      </c>
      <c r="W20" s="77">
        <v>8</v>
      </c>
      <c r="X20" s="77">
        <v>8</v>
      </c>
      <c r="Y20" s="77">
        <v>9.4849999999999994</v>
      </c>
      <c r="Z20" s="78"/>
      <c r="AA20" s="79">
        <f t="shared" si="2"/>
        <v>192.09700000000004</v>
      </c>
    </row>
    <row r="21" spans="1:27" ht="25.05" customHeight="1" x14ac:dyDescent="0.25">
      <c r="A21" s="75" t="s">
        <v>16</v>
      </c>
      <c r="B21" s="80">
        <v>8.2780000000000005</v>
      </c>
      <c r="C21" s="81">
        <v>8.6819999999999986</v>
      </c>
      <c r="D21" s="81">
        <v>8.9979999999999993</v>
      </c>
      <c r="E21" s="81">
        <v>9.4079999999999995</v>
      </c>
      <c r="F21" s="81">
        <v>9.7309999999999999</v>
      </c>
      <c r="G21" s="81">
        <v>9.6859999999999999</v>
      </c>
      <c r="H21" s="81">
        <v>11.148</v>
      </c>
      <c r="I21" s="81">
        <v>40.413999999999994</v>
      </c>
      <c r="J21" s="81">
        <v>60.036000000000001</v>
      </c>
      <c r="K21" s="81">
        <v>18.021000000000001</v>
      </c>
      <c r="L21" s="81">
        <v>18.621000000000002</v>
      </c>
      <c r="M21" s="81">
        <v>14.722999999999999</v>
      </c>
      <c r="N21" s="81">
        <v>15.957000000000001</v>
      </c>
      <c r="O21" s="81">
        <v>16.869</v>
      </c>
      <c r="P21" s="81">
        <v>18.899999999999999</v>
      </c>
      <c r="Q21" s="81">
        <v>23.169</v>
      </c>
      <c r="R21" s="81">
        <v>10.568999999999999</v>
      </c>
      <c r="S21" s="81">
        <v>6.9559999999999995</v>
      </c>
      <c r="T21" s="81">
        <v>31.798999999999999</v>
      </c>
      <c r="U21" s="81">
        <v>94.893000000000001</v>
      </c>
      <c r="V21" s="81">
        <v>7.4089999999999998</v>
      </c>
      <c r="W21" s="81">
        <v>11.07</v>
      </c>
      <c r="X21" s="81">
        <v>28.745999999999999</v>
      </c>
      <c r="Y21" s="81">
        <v>72.426999999999992</v>
      </c>
      <c r="Z21" s="78"/>
      <c r="AA21" s="79">
        <f t="shared" si="2"/>
        <v>556.50999999999988</v>
      </c>
    </row>
    <row r="22" spans="1:27" ht="25.05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05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05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16.277999999999999</v>
      </c>
      <c r="C25" s="88">
        <f t="shared" si="3"/>
        <v>16.681999999999999</v>
      </c>
      <c r="D25" s="88">
        <f t="shared" si="3"/>
        <v>16.997999999999998</v>
      </c>
      <c r="E25" s="88">
        <f t="shared" si="3"/>
        <v>17.408000000000001</v>
      </c>
      <c r="F25" s="88">
        <f t="shared" si="3"/>
        <v>17.731000000000002</v>
      </c>
      <c r="G25" s="88">
        <f t="shared" si="3"/>
        <v>17.686</v>
      </c>
      <c r="H25" s="88">
        <f t="shared" si="3"/>
        <v>19.148</v>
      </c>
      <c r="I25" s="88">
        <f t="shared" si="3"/>
        <v>53.167999999999992</v>
      </c>
      <c r="J25" s="88">
        <f t="shared" si="3"/>
        <v>68.036000000000001</v>
      </c>
      <c r="K25" s="88">
        <f t="shared" si="3"/>
        <v>26.021000000000001</v>
      </c>
      <c r="L25" s="88">
        <f t="shared" si="3"/>
        <v>26.621000000000002</v>
      </c>
      <c r="M25" s="88">
        <f t="shared" si="3"/>
        <v>22.722999999999999</v>
      </c>
      <c r="N25" s="88">
        <f t="shared" si="3"/>
        <v>23.957000000000001</v>
      </c>
      <c r="O25" s="88">
        <f t="shared" si="3"/>
        <v>24.869</v>
      </c>
      <c r="P25" s="88">
        <f t="shared" si="3"/>
        <v>26.9</v>
      </c>
      <c r="Q25" s="88">
        <f t="shared" si="3"/>
        <v>31.169</v>
      </c>
      <c r="R25" s="88">
        <f t="shared" si="3"/>
        <v>11.677999999999999</v>
      </c>
      <c r="S25" s="88">
        <f t="shared" si="3"/>
        <v>14.956</v>
      </c>
      <c r="T25" s="88">
        <f t="shared" si="3"/>
        <v>39.798999999999999</v>
      </c>
      <c r="U25" s="88">
        <f t="shared" si="3"/>
        <v>105.16800000000001</v>
      </c>
      <c r="V25" s="88">
        <f t="shared" si="3"/>
        <v>13.882999999999999</v>
      </c>
      <c r="W25" s="88">
        <f t="shared" si="3"/>
        <v>19.07</v>
      </c>
      <c r="X25" s="88">
        <f t="shared" si="3"/>
        <v>36.745999999999995</v>
      </c>
      <c r="Y25" s="88">
        <f t="shared" si="3"/>
        <v>81.911999999999992</v>
      </c>
      <c r="Z25" s="89">
        <f t="shared" si="3"/>
        <v>0</v>
      </c>
      <c r="AA25" s="90">
        <f t="shared" si="3"/>
        <v>748.60699999999997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05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05" customHeight="1" x14ac:dyDescent="0.25">
      <c r="A29" s="75" t="s">
        <v>23</v>
      </c>
      <c r="B29" s="76">
        <v>23.696000000000002</v>
      </c>
      <c r="C29" s="77">
        <v>26.827999999999999</v>
      </c>
      <c r="D29" s="77">
        <v>24.831</v>
      </c>
      <c r="E29" s="77">
        <v>37.136000000000003</v>
      </c>
      <c r="F29" s="77">
        <v>22.588999999999999</v>
      </c>
      <c r="G29" s="77">
        <v>31.175000000000001</v>
      </c>
      <c r="H29" s="77">
        <v>19.148</v>
      </c>
      <c r="I29" s="77">
        <v>91.692999999999998</v>
      </c>
      <c r="J29" s="77">
        <v>68.814999999999998</v>
      </c>
      <c r="K29" s="77">
        <v>26.021000000000001</v>
      </c>
      <c r="L29" s="77">
        <v>26.620999999999999</v>
      </c>
      <c r="M29" s="77">
        <v>22.722999999999999</v>
      </c>
      <c r="N29" s="77">
        <v>26.792000000000002</v>
      </c>
      <c r="O29" s="77">
        <v>24.869</v>
      </c>
      <c r="P29" s="77">
        <v>26.9</v>
      </c>
      <c r="Q29" s="77">
        <v>31.169</v>
      </c>
      <c r="R29" s="77">
        <v>11.678000000000001</v>
      </c>
      <c r="S29" s="77">
        <v>15.38</v>
      </c>
      <c r="T29" s="77">
        <v>39.798999999999999</v>
      </c>
      <c r="U29" s="77">
        <v>105.16800000000001</v>
      </c>
      <c r="V29" s="77">
        <v>13.882999999999999</v>
      </c>
      <c r="W29" s="77">
        <v>19.18</v>
      </c>
      <c r="X29" s="77">
        <v>37.146000000000001</v>
      </c>
      <c r="Y29" s="77">
        <v>82.513999999999996</v>
      </c>
      <c r="Z29" s="78"/>
      <c r="AA29" s="79">
        <f>SUM(B29:Z29)</f>
        <v>855.75399999999991</v>
      </c>
    </row>
    <row r="30" spans="1:27" ht="25.05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23.696000000000002</v>
      </c>
      <c r="C31" s="62">
        <f t="shared" si="4"/>
        <v>26.827999999999999</v>
      </c>
      <c r="D31" s="62">
        <f t="shared" si="4"/>
        <v>24.831</v>
      </c>
      <c r="E31" s="62">
        <f t="shared" si="4"/>
        <v>37.136000000000003</v>
      </c>
      <c r="F31" s="62">
        <f t="shared" si="4"/>
        <v>22.588999999999999</v>
      </c>
      <c r="G31" s="62">
        <f t="shared" si="4"/>
        <v>31.175000000000001</v>
      </c>
      <c r="H31" s="62">
        <f t="shared" si="4"/>
        <v>19.148</v>
      </c>
      <c r="I31" s="62">
        <f t="shared" si="4"/>
        <v>91.692999999999998</v>
      </c>
      <c r="J31" s="62">
        <f t="shared" si="4"/>
        <v>68.814999999999998</v>
      </c>
      <c r="K31" s="62">
        <f t="shared" si="4"/>
        <v>26.021000000000001</v>
      </c>
      <c r="L31" s="62">
        <f t="shared" si="4"/>
        <v>26.620999999999999</v>
      </c>
      <c r="M31" s="62">
        <f t="shared" si="4"/>
        <v>22.722999999999999</v>
      </c>
      <c r="N31" s="62">
        <f t="shared" si="4"/>
        <v>26.792000000000002</v>
      </c>
      <c r="O31" s="62">
        <f t="shared" si="4"/>
        <v>24.869</v>
      </c>
      <c r="P31" s="62">
        <f t="shared" si="4"/>
        <v>26.9</v>
      </c>
      <c r="Q31" s="62">
        <f t="shared" si="4"/>
        <v>31.169</v>
      </c>
      <c r="R31" s="62">
        <f t="shared" si="4"/>
        <v>11.678000000000001</v>
      </c>
      <c r="S31" s="62">
        <f t="shared" si="4"/>
        <v>15.38</v>
      </c>
      <c r="T31" s="62">
        <f t="shared" si="4"/>
        <v>39.798999999999999</v>
      </c>
      <c r="U31" s="62">
        <f t="shared" si="4"/>
        <v>105.16800000000001</v>
      </c>
      <c r="V31" s="62">
        <f t="shared" si="4"/>
        <v>13.882999999999999</v>
      </c>
      <c r="W31" s="62">
        <f t="shared" si="4"/>
        <v>19.18</v>
      </c>
      <c r="X31" s="62">
        <f t="shared" si="4"/>
        <v>37.146000000000001</v>
      </c>
      <c r="Y31" s="62">
        <f t="shared" si="4"/>
        <v>82.513999999999996</v>
      </c>
      <c r="Z31" s="63">
        <f t="shared" si="4"/>
        <v>0</v>
      </c>
      <c r="AA31" s="64">
        <f t="shared" si="4"/>
        <v>855.75399999999991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05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05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05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05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05" customHeight="1" x14ac:dyDescent="0.25">
      <c r="A38" s="97" t="s">
        <v>44</v>
      </c>
      <c r="B38" s="98"/>
      <c r="C38" s="99">
        <v>2.5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2.5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2.5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2.5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05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05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05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05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05" customHeight="1" x14ac:dyDescent="0.25">
      <c r="A46" s="97" t="s">
        <v>44</v>
      </c>
      <c r="B46" s="98"/>
      <c r="C46" s="99">
        <v>2.5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2.5</v>
      </c>
    </row>
    <row r="47" spans="1:27" ht="25.05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2.5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2.5</v>
      </c>
    </row>
    <row r="49" spans="1:27" ht="16.05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05" customHeight="1" thickBot="1" x14ac:dyDescent="0.3">
      <c r="A51" s="86" t="s">
        <v>38</v>
      </c>
      <c r="B51" s="87">
        <f t="shared" ref="B51:Z51" si="10">SUM(B10:B15)+B25+B39</f>
        <v>23.695999999999998</v>
      </c>
      <c r="C51" s="88">
        <f t="shared" si="10"/>
        <v>29.327999999999999</v>
      </c>
      <c r="D51" s="88">
        <f t="shared" si="10"/>
        <v>24.830999999999996</v>
      </c>
      <c r="E51" s="88">
        <f t="shared" si="10"/>
        <v>37.136000000000003</v>
      </c>
      <c r="F51" s="88">
        <f t="shared" si="10"/>
        <v>22.589000000000002</v>
      </c>
      <c r="G51" s="88">
        <f t="shared" si="10"/>
        <v>31.175000000000001</v>
      </c>
      <c r="H51" s="88">
        <f t="shared" si="10"/>
        <v>19.148</v>
      </c>
      <c r="I51" s="88">
        <f t="shared" si="10"/>
        <v>91.692999999999984</v>
      </c>
      <c r="J51" s="88">
        <f t="shared" si="10"/>
        <v>68.814999999999998</v>
      </c>
      <c r="K51" s="88">
        <f t="shared" si="10"/>
        <v>26.021000000000001</v>
      </c>
      <c r="L51" s="88">
        <f t="shared" si="10"/>
        <v>26.621000000000002</v>
      </c>
      <c r="M51" s="88">
        <f t="shared" si="10"/>
        <v>22.722999999999999</v>
      </c>
      <c r="N51" s="88">
        <f t="shared" si="10"/>
        <v>26.792000000000002</v>
      </c>
      <c r="O51" s="88">
        <f t="shared" si="10"/>
        <v>24.869</v>
      </c>
      <c r="P51" s="88">
        <f t="shared" si="10"/>
        <v>26.9</v>
      </c>
      <c r="Q51" s="88">
        <f t="shared" si="10"/>
        <v>31.169</v>
      </c>
      <c r="R51" s="88">
        <f t="shared" si="10"/>
        <v>11.677999999999999</v>
      </c>
      <c r="S51" s="88">
        <f t="shared" si="10"/>
        <v>15.379999999999999</v>
      </c>
      <c r="T51" s="88">
        <f t="shared" si="10"/>
        <v>39.798999999999999</v>
      </c>
      <c r="U51" s="88">
        <f t="shared" si="10"/>
        <v>105.16800000000001</v>
      </c>
      <c r="V51" s="88">
        <f t="shared" si="10"/>
        <v>13.882999999999999</v>
      </c>
      <c r="W51" s="88">
        <f t="shared" si="10"/>
        <v>19.18</v>
      </c>
      <c r="X51" s="88">
        <f t="shared" si="10"/>
        <v>37.145999999999994</v>
      </c>
      <c r="Y51" s="88">
        <f t="shared" si="10"/>
        <v>82.513999999999996</v>
      </c>
      <c r="Z51" s="89">
        <f t="shared" si="10"/>
        <v>0</v>
      </c>
      <c r="AA51" s="104">
        <f>SUM(B51:Z51)</f>
        <v>858.25399999999991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1875" defaultRowHeight="13.8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/>
      <c r="C4" s="18">
        <v>2.5</v>
      </c>
      <c r="D4" s="18"/>
      <c r="E4" s="18"/>
      <c r="F4" s="18"/>
      <c r="G4" s="18"/>
      <c r="H4" s="18">
        <v>-11.9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-8</v>
      </c>
      <c r="T4" s="18">
        <v>-35.799999999999997</v>
      </c>
      <c r="U4" s="18">
        <v>-102</v>
      </c>
      <c r="V4" s="18"/>
      <c r="W4" s="18"/>
      <c r="X4" s="18">
        <v>-19.7</v>
      </c>
      <c r="Y4" s="18">
        <v>-70</v>
      </c>
      <c r="Z4" s="19"/>
      <c r="AA4" s="111">
        <f>SUM(B4:Z4)</f>
        <v>-244.89999999999998</v>
      </c>
    </row>
    <row r="5" spans="1:27" ht="25.05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05" customHeight="1" x14ac:dyDescent="0.25">
      <c r="A7" s="26" t="s">
        <v>3</v>
      </c>
      <c r="B7" s="116">
        <v>89.06</v>
      </c>
      <c r="C7" s="117">
        <v>84.95</v>
      </c>
      <c r="D7" s="117">
        <v>83.8</v>
      </c>
      <c r="E7" s="117">
        <v>87.36</v>
      </c>
      <c r="F7" s="117">
        <v>86.33</v>
      </c>
      <c r="G7" s="117">
        <v>88</v>
      </c>
      <c r="H7" s="117">
        <v>97.29</v>
      </c>
      <c r="I7" s="117">
        <v>88.82</v>
      </c>
      <c r="J7" s="117">
        <v>73.52</v>
      </c>
      <c r="K7" s="117">
        <v>60.58</v>
      </c>
      <c r="L7" s="117">
        <v>52.36</v>
      </c>
      <c r="M7" s="117">
        <v>25</v>
      </c>
      <c r="N7" s="117">
        <v>18.68</v>
      </c>
      <c r="O7" s="117">
        <v>21.09</v>
      </c>
      <c r="P7" s="117">
        <v>57.37</v>
      </c>
      <c r="Q7" s="117">
        <v>64.12</v>
      </c>
      <c r="R7" s="117">
        <v>70.39</v>
      </c>
      <c r="S7" s="117">
        <v>93.35</v>
      </c>
      <c r="T7" s="117">
        <v>110.22</v>
      </c>
      <c r="U7" s="117">
        <v>136.46</v>
      </c>
      <c r="V7" s="117">
        <v>217.2</v>
      </c>
      <c r="W7" s="117">
        <v>153.93</v>
      </c>
      <c r="X7" s="117">
        <v>100.6</v>
      </c>
      <c r="Y7" s="117">
        <v>97</v>
      </c>
      <c r="Z7" s="118"/>
      <c r="AA7" s="119">
        <f>IF(SUM(B7:Z7)&lt;&gt;0,AVERAGEIF(B7:Z7,"&lt;&gt;"""),"")</f>
        <v>85.728333333333339</v>
      </c>
    </row>
    <row r="8" spans="1:27" ht="25.05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05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05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05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05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05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>
        <v>11.9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</v>
      </c>
      <c r="T15" s="133">
        <v>35.799999999999997</v>
      </c>
      <c r="U15" s="133">
        <v>102</v>
      </c>
      <c r="V15" s="133"/>
      <c r="W15" s="133"/>
      <c r="X15" s="133">
        <v>19.7</v>
      </c>
      <c r="Y15" s="133">
        <v>70</v>
      </c>
      <c r="Z15" s="131"/>
      <c r="AA15" s="132">
        <f t="shared" si="0"/>
        <v>247.39999999999998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11.9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</v>
      </c>
      <c r="T16" s="135">
        <f t="shared" si="1"/>
        <v>35.799999999999997</v>
      </c>
      <c r="U16" s="135">
        <f t="shared" si="1"/>
        <v>102</v>
      </c>
      <c r="V16" s="135">
        <f t="shared" si="1"/>
        <v>0</v>
      </c>
      <c r="W16" s="135">
        <f t="shared" si="1"/>
        <v>0</v>
      </c>
      <c r="X16" s="135">
        <f t="shared" si="1"/>
        <v>19.7</v>
      </c>
      <c r="Y16" s="135">
        <f t="shared" si="1"/>
        <v>70</v>
      </c>
      <c r="Z16" s="136" t="str">
        <f t="shared" si="1"/>
        <v/>
      </c>
      <c r="AA16" s="90">
        <f t="shared" si="0"/>
        <v>247.39999999999998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05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05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05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05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05" customHeight="1" x14ac:dyDescent="0.25">
      <c r="A23" s="97" t="s">
        <v>44</v>
      </c>
      <c r="B23" s="128"/>
      <c r="C23" s="133">
        <v>2.5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2.5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2.5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2.5</v>
      </c>
    </row>
    <row r="25" spans="1:27" ht="16.05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2024-05-17T20:17:59Z</dcterms:created>
  <dcterms:modified xsi:type="dcterms:W3CDTF">2024-05-17T20:18:00Z</dcterms:modified>
</cp:coreProperties>
</file>