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<sst xmlns="http://schemas.openxmlformats.org/spreadsheetml/2006/main" count="117" uniqueCount="53">
  <si>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16/05/2024 23:21:45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</si>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</sst>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CB-4D8C-8807-7173FC201CE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CB-4D8C-8807-7173FC201CE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47.408000000000001</c:v>
                </c:pt>
                <c:pt idx="1">
                  <c:v>23.244</c:v>
                </c:pt>
                <c:pt idx="2">
                  <c:v>10.259</c:v>
                </c:pt>
                <c:pt idx="3">
                  <c:v>18</c:v>
                </c:pt>
                <c:pt idx="4">
                  <c:v>56.472000000000008</c:v>
                </c:pt>
                <c:pt idx="5">
                  <c:v>20.334</c:v>
                </c:pt>
                <c:pt idx="6">
                  <c:v>40</c:v>
                </c:pt>
                <c:pt idx="7">
                  <c:v>34</c:v>
                </c:pt>
                <c:pt idx="8">
                  <c:v>38.695999999999998</c:v>
                </c:pt>
                <c:pt idx="9">
                  <c:v>1</c:v>
                </c:pt>
                <c:pt idx="11">
                  <c:v>11.885999999999999</c:v>
                </c:pt>
                <c:pt idx="16">
                  <c:v>53.308000000000007</c:v>
                </c:pt>
                <c:pt idx="21">
                  <c:v>23.902000000000001</c:v>
                </c:pt>
                <c:pt idx="22">
                  <c:v>2</c:v>
                </c:pt>
                <c:pt idx="23">
                  <c:v>34.933999999999997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CB-4D8C-8807-7173FC201CE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47.6</c:v>
                </c:pt>
                <c:pt idx="10">
                  <c:v>0</c:v>
                </c:pt>
                <c:pt idx="11">
                  <c:v>17.7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CB-4D8C-8807-7173FC201CE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5.0590000000000002</c:v>
                </c:pt>
                <c:pt idx="1">
                  <c:v>10.041</c:v>
                </c:pt>
                <c:pt idx="2">
                  <c:v>13.463000000000001</c:v>
                </c:pt>
                <c:pt idx="3">
                  <c:v>6.7279999999999998</c:v>
                </c:pt>
                <c:pt idx="4">
                  <c:v>7.7379999999999995</c:v>
                </c:pt>
                <c:pt idx="5">
                  <c:v>1.083</c:v>
                </c:pt>
                <c:pt idx="6">
                  <c:v>2.3689999999999998</c:v>
                </c:pt>
                <c:pt idx="7">
                  <c:v>16.892000000000003</c:v>
                </c:pt>
                <c:pt idx="8">
                  <c:v>3.5209999999999999</c:v>
                </c:pt>
                <c:pt idx="9">
                  <c:v>2.919</c:v>
                </c:pt>
                <c:pt idx="10">
                  <c:v>48.370999999999995</c:v>
                </c:pt>
                <c:pt idx="11">
                  <c:v>3.9989999999999997</c:v>
                </c:pt>
                <c:pt idx="12">
                  <c:v>5.9729999999999999</c:v>
                </c:pt>
                <c:pt idx="13">
                  <c:v>1.919</c:v>
                </c:pt>
                <c:pt idx="14">
                  <c:v>6.9029999999999996</c:v>
                </c:pt>
                <c:pt idx="15">
                  <c:v>6.2389999999999999</c:v>
                </c:pt>
                <c:pt idx="16">
                  <c:v>0.46799999999999997</c:v>
                </c:pt>
                <c:pt idx="17">
                  <c:v>4.3820000000000006</c:v>
                </c:pt>
                <c:pt idx="18">
                  <c:v>5.8960000000000008</c:v>
                </c:pt>
                <c:pt idx="19">
                  <c:v>4.5659999999999998</c:v>
                </c:pt>
                <c:pt idx="20">
                  <c:v>4.9180000000000001</c:v>
                </c:pt>
                <c:pt idx="21">
                  <c:v>0.73199999999999998</c:v>
                </c:pt>
                <c:pt idx="22">
                  <c:v>4.47</c:v>
                </c:pt>
                <c:pt idx="23">
                  <c:v>7.9489999999999998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CB-4D8C-8807-7173FC201CE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CB-4D8C-8807-7173FC201CE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CB-4D8C-8807-7173FC201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52.466999999999992</c:v>
                </c:pt>
                <c:pt idx="1">
                  <c:v>34.417999999999999</c:v>
                </c:pt>
                <c:pt idx="2">
                  <c:v>24.644999999999996</c:v>
                </c:pt>
                <c:pt idx="3">
                  <c:v>24.728000000000002</c:v>
                </c:pt>
                <c:pt idx="4">
                  <c:v>64.210000000000008</c:v>
                </c:pt>
                <c:pt idx="5">
                  <c:v>22.332000000000001</c:v>
                </c:pt>
                <c:pt idx="6">
                  <c:v>51.339000000000006</c:v>
                </c:pt>
                <c:pt idx="7">
                  <c:v>50.893000000000001</c:v>
                </c:pt>
                <c:pt idx="8">
                  <c:v>42.216999999999999</c:v>
                </c:pt>
                <c:pt idx="9">
                  <c:v>51.524999999999999</c:v>
                </c:pt>
                <c:pt idx="10">
                  <c:v>48.370999999999995</c:v>
                </c:pt>
                <c:pt idx="11">
                  <c:v>33.573</c:v>
                </c:pt>
                <c:pt idx="12">
                  <c:v>5.9730000000000008</c:v>
                </c:pt>
                <c:pt idx="13">
                  <c:v>2.9390000000000001</c:v>
                </c:pt>
                <c:pt idx="14">
                  <c:v>9.2259999999999991</c:v>
                </c:pt>
                <c:pt idx="15">
                  <c:v>6.6470000000000002</c:v>
                </c:pt>
                <c:pt idx="16">
                  <c:v>55.204999999999991</c:v>
                </c:pt>
                <c:pt idx="17">
                  <c:v>4.9980000000000002</c:v>
                </c:pt>
                <c:pt idx="18">
                  <c:v>7.5960000000000001</c:v>
                </c:pt>
                <c:pt idx="19">
                  <c:v>5.4059999999999997</c:v>
                </c:pt>
                <c:pt idx="20">
                  <c:v>5.1349999999999998</c:v>
                </c:pt>
                <c:pt idx="21">
                  <c:v>25.512999999999998</c:v>
                </c:pt>
                <c:pt idx="22">
                  <c:v>10.232999999999999</c:v>
                </c:pt>
                <c:pt idx="23">
                  <c:v>43.275999999999996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CB-4D8C-8807-7173FC201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78.48</c:v>
                </c:pt>
                <c:pt idx="1">
                  <c:v>76.86</c:v>
                </c:pt>
                <c:pt idx="2">
                  <c:v>75.75</c:v>
                </c:pt>
                <c:pt idx="3">
                  <c:v>77.59</c:v>
                </c:pt>
                <c:pt idx="4">
                  <c:v>82.92</c:v>
                </c:pt>
                <c:pt idx="5">
                  <c:v>93.1</c:v>
                </c:pt>
                <c:pt idx="6">
                  <c:v>118.73</c:v>
                </c:pt>
                <c:pt idx="7">
                  <c:v>166.24</c:v>
                </c:pt>
                <c:pt idx="8">
                  <c:v>126.88</c:v>
                </c:pt>
                <c:pt idx="9">
                  <c:v>106.32</c:v>
                </c:pt>
                <c:pt idx="10">
                  <c:v>94.88</c:v>
                </c:pt>
                <c:pt idx="11">
                  <c:v>82.94</c:v>
                </c:pt>
                <c:pt idx="12">
                  <c:v>63.88</c:v>
                </c:pt>
                <c:pt idx="13">
                  <c:v>51.38</c:v>
                </c:pt>
                <c:pt idx="14">
                  <c:v>58.47</c:v>
                </c:pt>
                <c:pt idx="15">
                  <c:v>64.790000000000006</c:v>
                </c:pt>
                <c:pt idx="16">
                  <c:v>79.91</c:v>
                </c:pt>
                <c:pt idx="17">
                  <c:v>105.45</c:v>
                </c:pt>
                <c:pt idx="18">
                  <c:v>120.48</c:v>
                </c:pt>
                <c:pt idx="19">
                  <c:v>154.11000000000001</c:v>
                </c:pt>
                <c:pt idx="20">
                  <c:v>186.86</c:v>
                </c:pt>
                <c:pt idx="21">
                  <c:v>129.34</c:v>
                </c:pt>
                <c:pt idx="22">
                  <c:v>102.02</c:v>
                </c:pt>
                <c:pt idx="23">
                  <c:v>96.8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CB-4D8C-8807-7173FC201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52.466999999999999</v>
      </c>
      <c r="C4" s="18">
        <v>34.417999999999992</v>
      </c>
      <c r="D4" s="18">
        <v>24.645000000000003</v>
      </c>
      <c r="E4" s="18">
        <v>24.728000000000002</v>
      </c>
      <c r="F4" s="18">
        <v>64.210000000000008</v>
      </c>
      <c r="G4" s="18">
        <v>22.318999999999999</v>
      </c>
      <c r="H4" s="18">
        <v>51.32</v>
      </c>
      <c r="I4" s="18">
        <v>50.903000000000006</v>
      </c>
      <c r="J4" s="18">
        <v>42.216999999999999</v>
      </c>
      <c r="K4" s="18">
        <v>51.518999999999998</v>
      </c>
      <c r="L4" s="18">
        <v>48.370999999999995</v>
      </c>
      <c r="M4" s="18">
        <v>33.584999999999994</v>
      </c>
      <c r="N4" s="18">
        <v>5.9729999999999999</v>
      </c>
      <c r="O4" s="18">
        <v>2.9390000000000001</v>
      </c>
      <c r="P4" s="18">
        <v>9.2260000000000009</v>
      </c>
      <c r="Q4" s="18">
        <v>6.6470000000000002</v>
      </c>
      <c r="R4" s="18">
        <v>55.204999999999998</v>
      </c>
      <c r="S4" s="18">
        <v>4.9980000000000002</v>
      </c>
      <c r="T4" s="18">
        <v>7.5960000000000001</v>
      </c>
      <c r="U4" s="18">
        <v>5.4059999999999997</v>
      </c>
      <c r="V4" s="18">
        <v>5.1349999999999998</v>
      </c>
      <c r="W4" s="18">
        <v>25.513000000000002</v>
      </c>
      <c r="X4" s="18">
        <v>10.194000000000001</v>
      </c>
      <c r="Y4" s="18">
        <v>43.275999999999996</v>
      </c>
      <c r="Z4" s="19"/>
      <c r="AA4" s="20">
        <f>SUM(B4:Z4)</f>
        <v>682.81000000000006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78.48</v>
      </c>
      <c r="C7" s="28">
        <v>76.86</v>
      </c>
      <c r="D7" s="28">
        <v>75.75</v>
      </c>
      <c r="E7" s="28">
        <v>77.59</v>
      </c>
      <c r="F7" s="28">
        <v>82.92</v>
      </c>
      <c r="G7" s="28">
        <v>93.1</v>
      </c>
      <c r="H7" s="28">
        <v>118.73</v>
      </c>
      <c r="I7" s="28">
        <v>166.24</v>
      </c>
      <c r="J7" s="28">
        <v>126.88</v>
      </c>
      <c r="K7" s="28">
        <v>106.32</v>
      </c>
      <c r="L7" s="28">
        <v>94.88</v>
      </c>
      <c r="M7" s="28">
        <v>82.94</v>
      </c>
      <c r="N7" s="28">
        <v>63.88</v>
      </c>
      <c r="O7" s="28">
        <v>51.38</v>
      </c>
      <c r="P7" s="28">
        <v>58.47</v>
      </c>
      <c r="Q7" s="28">
        <v>64.790000000000006</v>
      </c>
      <c r="R7" s="28">
        <v>79.91</v>
      </c>
      <c r="S7" s="28">
        <v>105.45</v>
      </c>
      <c r="T7" s="28">
        <v>120.48</v>
      </c>
      <c r="U7" s="28">
        <v>154.11000000000001</v>
      </c>
      <c r="V7" s="28">
        <v>186.86</v>
      </c>
      <c r="W7" s="28">
        <v>129.34</v>
      </c>
      <c r="X7" s="28">
        <v>102.02</v>
      </c>
      <c r="Y7" s="28">
        <v>96.8</v>
      </c>
      <c r="Z7" s="29"/>
      <c r="AA7" s="30">
        <f>IF(SUM(B7:Z7)&lt;&gt;0,AVERAGEIF(B7:Z7,"&lt;&gt;"""),"")</f>
        <v>99.757500000000036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47.408000000000001</v>
      </c>
      <c r="C12" s="52">
        <v>23.244</v>
      </c>
      <c r="D12" s="52">
        <v>10.259</v>
      </c>
      <c r="E12" s="52">
        <v>18</v>
      </c>
      <c r="F12" s="52">
        <v>56.472000000000008</v>
      </c>
      <c r="G12" s="52">
        <v>20.334</v>
      </c>
      <c r="H12" s="52">
        <v>40</v>
      </c>
      <c r="I12" s="52">
        <v>34</v>
      </c>
      <c r="J12" s="52">
        <v>38.695999999999998</v>
      </c>
      <c r="K12" s="52">
        <v>1</v>
      </c>
      <c r="L12" s="52"/>
      <c r="M12" s="52">
        <v>11.885999999999999</v>
      </c>
      <c r="N12" s="52"/>
      <c r="O12" s="52"/>
      <c r="P12" s="52"/>
      <c r="Q12" s="52"/>
      <c r="R12" s="52">
        <v>53.308000000000007</v>
      </c>
      <c r="S12" s="52"/>
      <c r="T12" s="52"/>
      <c r="U12" s="52"/>
      <c r="V12" s="52"/>
      <c r="W12" s="52">
        <v>23.902000000000001</v>
      </c>
      <c r="X12" s="52">
        <v>2</v>
      </c>
      <c r="Y12" s="52">
        <v>34.933999999999997</v>
      </c>
      <c r="Z12" s="53"/>
      <c r="AA12" s="54">
        <f t="shared" si="0"/>
        <v>415.44299999999998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5.0590000000000002</v>
      </c>
      <c r="C14" s="57">
        <v>10.041</v>
      </c>
      <c r="D14" s="57">
        <v>13.463000000000001</v>
      </c>
      <c r="E14" s="57">
        <v>6.7279999999999998</v>
      </c>
      <c r="F14" s="57">
        <v>7.7379999999999995</v>
      </c>
      <c r="G14" s="57">
        <v>1.083</v>
      </c>
      <c r="H14" s="57">
        <v>2.3689999999999998</v>
      </c>
      <c r="I14" s="57">
        <v>16.892000000000003</v>
      </c>
      <c r="J14" s="57">
        <v>3.5209999999999999</v>
      </c>
      <c r="K14" s="57">
        <v>2.919</v>
      </c>
      <c r="L14" s="57">
        <v>48.370999999999995</v>
      </c>
      <c r="M14" s="57">
        <v>3.9989999999999997</v>
      </c>
      <c r="N14" s="57">
        <v>5.9729999999999999</v>
      </c>
      <c r="O14" s="57">
        <v>1.919</v>
      </c>
      <c r="P14" s="57">
        <v>6.9029999999999996</v>
      </c>
      <c r="Q14" s="57">
        <v>6.2389999999999999</v>
      </c>
      <c r="R14" s="57">
        <v>0.46799999999999997</v>
      </c>
      <c r="S14" s="57">
        <v>4.3820000000000006</v>
      </c>
      <c r="T14" s="57">
        <v>5.8960000000000008</v>
      </c>
      <c r="U14" s="57">
        <v>4.5659999999999998</v>
      </c>
      <c r="V14" s="57">
        <v>4.9180000000000001</v>
      </c>
      <c r="W14" s="57">
        <v>0.73199999999999998</v>
      </c>
      <c r="X14" s="57">
        <v>4.47</v>
      </c>
      <c r="Y14" s="57">
        <v>7.9489999999999998</v>
      </c>
      <c r="Z14" s="58"/>
      <c r="AA14" s="59">
        <f t="shared" si="0"/>
        <v>176.59800000000004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52.466999999999999</v>
      </c>
      <c r="C16" s="62">
        <f t="shared" ref="C16:Z16" si="1">IF(LEN(C$2)&gt;0,SUM(C10:C15),"")</f>
        <v>33.284999999999997</v>
      </c>
      <c r="D16" s="62">
        <f t="shared" si="1"/>
        <v>23.722000000000001</v>
      </c>
      <c r="E16" s="62">
        <f t="shared" si="1"/>
        <v>24.728000000000002</v>
      </c>
      <c r="F16" s="62">
        <f t="shared" si="1"/>
        <v>64.210000000000008</v>
      </c>
      <c r="G16" s="62">
        <f t="shared" si="1"/>
        <v>21.416999999999998</v>
      </c>
      <c r="H16" s="62">
        <f t="shared" si="1"/>
        <v>42.369</v>
      </c>
      <c r="I16" s="62">
        <f t="shared" si="1"/>
        <v>50.892000000000003</v>
      </c>
      <c r="J16" s="62">
        <f t="shared" si="1"/>
        <v>42.216999999999999</v>
      </c>
      <c r="K16" s="62">
        <f t="shared" si="1"/>
        <v>3.919</v>
      </c>
      <c r="L16" s="62">
        <f t="shared" si="1"/>
        <v>48.370999999999995</v>
      </c>
      <c r="M16" s="62">
        <f t="shared" si="1"/>
        <v>15.884999999999998</v>
      </c>
      <c r="N16" s="62">
        <f t="shared" si="1"/>
        <v>5.9729999999999999</v>
      </c>
      <c r="O16" s="62">
        <f t="shared" si="1"/>
        <v>1.919</v>
      </c>
      <c r="P16" s="62">
        <f t="shared" si="1"/>
        <v>6.9029999999999996</v>
      </c>
      <c r="Q16" s="62">
        <f t="shared" si="1"/>
        <v>6.2389999999999999</v>
      </c>
      <c r="R16" s="62">
        <f t="shared" si="1"/>
        <v>53.77600000000001</v>
      </c>
      <c r="S16" s="62">
        <f t="shared" si="1"/>
        <v>4.3820000000000006</v>
      </c>
      <c r="T16" s="62">
        <f t="shared" si="1"/>
        <v>5.8960000000000008</v>
      </c>
      <c r="U16" s="62">
        <f t="shared" si="1"/>
        <v>4.5659999999999998</v>
      </c>
      <c r="V16" s="62">
        <f t="shared" si="1"/>
        <v>4.9180000000000001</v>
      </c>
      <c r="W16" s="62">
        <f t="shared" si="1"/>
        <v>24.634</v>
      </c>
      <c r="X16" s="62">
        <f t="shared" si="1"/>
        <v>6.47</v>
      </c>
      <c r="Y16" s="62">
        <f t="shared" si="1"/>
        <v>42.882999999999996</v>
      </c>
      <c r="Z16" s="63" t="str">
        <f t="shared" si="1"/>
        <v/>
      </c>
      <c r="AA16" s="64">
        <f>SUM(AA10:AA15)</f>
        <v>592.04100000000005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1.7</v>
      </c>
      <c r="U19" s="72"/>
      <c r="V19" s="72"/>
      <c r="W19" s="72"/>
      <c r="X19" s="72"/>
      <c r="Y19" s="72"/>
      <c r="Z19" s="73"/>
      <c r="AA19" s="74">
        <f t="shared" ref="AA19:AA24" si="2">SUM(B19:Z19)</f>
        <v>1.7</v>
      </c>
    </row>
    <row r="20" spans="1:27" ht="24.95" customHeight="1" x14ac:dyDescent="0.2">
      <c r="A20" s="75" t="s">
        <v>15</v>
      </c>
      <c r="B20" s="76"/>
      <c r="C20" s="77">
        <v>0.95699999999999996</v>
      </c>
      <c r="D20" s="77">
        <v>0.92300000000000004</v>
      </c>
      <c r="E20" s="77"/>
      <c r="F20" s="77"/>
      <c r="G20" s="77">
        <v>0.90200000000000002</v>
      </c>
      <c r="H20" s="77"/>
      <c r="I20" s="77"/>
      <c r="J20" s="77"/>
      <c r="K20" s="77"/>
      <c r="L20" s="77"/>
      <c r="M20" s="77"/>
      <c r="N20" s="77"/>
      <c r="O20" s="77"/>
      <c r="P20" s="77">
        <v>1.302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4.0839999999999996</v>
      </c>
    </row>
    <row r="21" spans="1:27" ht="24.95" customHeight="1" x14ac:dyDescent="0.2">
      <c r="A21" s="75" t="s">
        <v>16</v>
      </c>
      <c r="B21" s="80"/>
      <c r="C21" s="81">
        <v>0.17599999999999999</v>
      </c>
      <c r="D21" s="81"/>
      <c r="E21" s="81"/>
      <c r="F21" s="81"/>
      <c r="G21" s="81"/>
      <c r="H21" s="81">
        <v>8.9510000000000005</v>
      </c>
      <c r="I21" s="81">
        <v>1.0999999999999999E-2</v>
      </c>
      <c r="J21" s="81"/>
      <c r="K21" s="81"/>
      <c r="L21" s="81"/>
      <c r="M21" s="81"/>
      <c r="N21" s="81"/>
      <c r="O21" s="81">
        <v>1.02</v>
      </c>
      <c r="P21" s="81">
        <v>1.0209999999999999</v>
      </c>
      <c r="Q21" s="81">
        <v>0.40799999999999997</v>
      </c>
      <c r="R21" s="81">
        <v>1.429</v>
      </c>
      <c r="S21" s="81">
        <v>0.61599999999999999</v>
      </c>
      <c r="T21" s="81"/>
      <c r="U21" s="81">
        <v>0.84</v>
      </c>
      <c r="V21" s="81">
        <v>0.217</v>
      </c>
      <c r="W21" s="81">
        <v>0.879</v>
      </c>
      <c r="X21" s="81">
        <v>0.624</v>
      </c>
      <c r="Y21" s="81">
        <v>0.39300000000000002</v>
      </c>
      <c r="Z21" s="78"/>
      <c r="AA21" s="79">
        <f t="shared" si="2"/>
        <v>16.584999999999997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1.133</v>
      </c>
      <c r="D25" s="88">
        <f t="shared" si="3"/>
        <v>0.92300000000000004</v>
      </c>
      <c r="E25" s="88">
        <f t="shared" si="3"/>
        <v>0</v>
      </c>
      <c r="F25" s="88">
        <f t="shared" si="3"/>
        <v>0</v>
      </c>
      <c r="G25" s="88">
        <f t="shared" si="3"/>
        <v>0.90200000000000002</v>
      </c>
      <c r="H25" s="88">
        <f t="shared" si="3"/>
        <v>8.9510000000000005</v>
      </c>
      <c r="I25" s="88">
        <f t="shared" si="3"/>
        <v>1.0999999999999999E-2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1.02</v>
      </c>
      <c r="P25" s="88">
        <f t="shared" si="3"/>
        <v>2.323</v>
      </c>
      <c r="Q25" s="88">
        <f t="shared" si="3"/>
        <v>0.40799999999999997</v>
      </c>
      <c r="R25" s="88">
        <f t="shared" si="3"/>
        <v>1.429</v>
      </c>
      <c r="S25" s="88">
        <f t="shared" si="3"/>
        <v>0.61599999999999999</v>
      </c>
      <c r="T25" s="88">
        <f t="shared" si="3"/>
        <v>1.7</v>
      </c>
      <c r="U25" s="88">
        <f t="shared" si="3"/>
        <v>0.84</v>
      </c>
      <c r="V25" s="88">
        <f t="shared" si="3"/>
        <v>0.217</v>
      </c>
      <c r="W25" s="88">
        <f t="shared" si="3"/>
        <v>0.879</v>
      </c>
      <c r="X25" s="88">
        <f t="shared" si="3"/>
        <v>0.624</v>
      </c>
      <c r="Y25" s="88">
        <f t="shared" si="3"/>
        <v>0.39300000000000002</v>
      </c>
      <c r="Z25" s="89" t="str">
        <f t="shared" si="3"/>
        <v/>
      </c>
      <c r="AA25" s="90">
        <f>SUM(AA19:AA24)</f>
        <v>22.368999999999996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52.466999999999999</v>
      </c>
      <c r="C29" s="77">
        <v>34.417999999999999</v>
      </c>
      <c r="D29" s="77">
        <v>24.645</v>
      </c>
      <c r="E29" s="77">
        <v>24.728000000000002</v>
      </c>
      <c r="F29" s="77">
        <v>64.209999999999994</v>
      </c>
      <c r="G29" s="77">
        <v>22.318999999999999</v>
      </c>
      <c r="H29" s="77">
        <v>51.32</v>
      </c>
      <c r="I29" s="77">
        <v>50.902999999999999</v>
      </c>
      <c r="J29" s="77">
        <v>42.216999999999999</v>
      </c>
      <c r="K29" s="77">
        <v>3.919</v>
      </c>
      <c r="L29" s="77">
        <v>48.371000000000002</v>
      </c>
      <c r="M29" s="77">
        <v>15.885</v>
      </c>
      <c r="N29" s="77">
        <v>5.9729999999999999</v>
      </c>
      <c r="O29" s="77">
        <v>2.9390000000000001</v>
      </c>
      <c r="P29" s="77">
        <v>9.2260000000000009</v>
      </c>
      <c r="Q29" s="77">
        <v>6.6470000000000002</v>
      </c>
      <c r="R29" s="77">
        <v>55.204999999999998</v>
      </c>
      <c r="S29" s="77">
        <v>4.9980000000000002</v>
      </c>
      <c r="T29" s="77">
        <v>7.5960000000000001</v>
      </c>
      <c r="U29" s="77">
        <v>5.4059999999999997</v>
      </c>
      <c r="V29" s="77">
        <v>5.1349999999999998</v>
      </c>
      <c r="W29" s="77">
        <v>25.513000000000002</v>
      </c>
      <c r="X29" s="77">
        <v>7.0940000000000003</v>
      </c>
      <c r="Y29" s="77">
        <v>43.276000000000003</v>
      </c>
      <c r="Z29" s="78"/>
      <c r="AA29" s="79">
        <f>SUM(B29:Z29)</f>
        <v>614.41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52.466999999999999</v>
      </c>
      <c r="C31" s="62">
        <f t="shared" ref="C31:Z31" si="4">IF(LEN(C$2)&gt;0,SUM(C28:C30),"")</f>
        <v>34.417999999999999</v>
      </c>
      <c r="D31" s="62">
        <f t="shared" si="4"/>
        <v>24.645</v>
      </c>
      <c r="E31" s="62">
        <f t="shared" si="4"/>
        <v>24.728000000000002</v>
      </c>
      <c r="F31" s="62">
        <f t="shared" si="4"/>
        <v>64.209999999999994</v>
      </c>
      <c r="G31" s="62">
        <f t="shared" si="4"/>
        <v>22.318999999999999</v>
      </c>
      <c r="H31" s="62">
        <f t="shared" si="4"/>
        <v>51.32</v>
      </c>
      <c r="I31" s="62">
        <f t="shared" si="4"/>
        <v>50.902999999999999</v>
      </c>
      <c r="J31" s="62">
        <f t="shared" si="4"/>
        <v>42.216999999999999</v>
      </c>
      <c r="K31" s="62">
        <f t="shared" si="4"/>
        <v>3.919</v>
      </c>
      <c r="L31" s="62">
        <f t="shared" si="4"/>
        <v>48.371000000000002</v>
      </c>
      <c r="M31" s="62">
        <f t="shared" si="4"/>
        <v>15.885</v>
      </c>
      <c r="N31" s="62">
        <f t="shared" si="4"/>
        <v>5.9729999999999999</v>
      </c>
      <c r="O31" s="62">
        <f t="shared" si="4"/>
        <v>2.9390000000000001</v>
      </c>
      <c r="P31" s="62">
        <f t="shared" si="4"/>
        <v>9.2260000000000009</v>
      </c>
      <c r="Q31" s="62">
        <f t="shared" si="4"/>
        <v>6.6470000000000002</v>
      </c>
      <c r="R31" s="62">
        <f t="shared" si="4"/>
        <v>55.204999999999998</v>
      </c>
      <c r="S31" s="62">
        <f t="shared" si="4"/>
        <v>4.9980000000000002</v>
      </c>
      <c r="T31" s="62">
        <f t="shared" si="4"/>
        <v>7.5960000000000001</v>
      </c>
      <c r="U31" s="62">
        <f t="shared" si="4"/>
        <v>5.4059999999999997</v>
      </c>
      <c r="V31" s="62">
        <f t="shared" si="4"/>
        <v>5.1349999999999998</v>
      </c>
      <c r="W31" s="62">
        <f t="shared" si="4"/>
        <v>25.513000000000002</v>
      </c>
      <c r="X31" s="62">
        <f t="shared" si="4"/>
        <v>7.0940000000000003</v>
      </c>
      <c r="Y31" s="62">
        <f t="shared" si="4"/>
        <v>43.276000000000003</v>
      </c>
      <c r="Z31" s="63" t="str">
        <f t="shared" si="4"/>
        <v/>
      </c>
      <c r="AA31" s="64">
        <f>SUM(AA28:AA30)</f>
        <v>614.41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47.6</v>
      </c>
      <c r="L38" s="99"/>
      <c r="M38" s="99">
        <v>17.7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3.1</v>
      </c>
      <c r="Y38" s="99"/>
      <c r="Z38" s="100"/>
      <c r="AA38" s="79">
        <f t="shared" si="5"/>
        <v>68.399999999999991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47.6</v>
      </c>
      <c r="L39" s="88">
        <f t="shared" si="6"/>
        <v>0</v>
      </c>
      <c r="M39" s="88">
        <f t="shared" si="6"/>
        <v>17.7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3.1</v>
      </c>
      <c r="Y39" s="88">
        <f t="shared" si="6"/>
        <v>0</v>
      </c>
      <c r="Z39" s="89" t="str">
        <f t="shared" si="6"/>
        <v/>
      </c>
      <c r="AA39" s="90">
        <f t="shared" si="5"/>
        <v>68.399999999999991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47.6</v>
      </c>
      <c r="L46" s="99"/>
      <c r="M46" s="99">
        <v>17.7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3.1</v>
      </c>
      <c r="Y46" s="99"/>
      <c r="Z46" s="100"/>
      <c r="AA46" s="79">
        <f t="shared" si="7"/>
        <v>68.399999999999991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47.6</v>
      </c>
      <c r="L48" s="88">
        <f t="shared" si="8"/>
        <v>0</v>
      </c>
      <c r="M48" s="88">
        <f t="shared" si="8"/>
        <v>17.7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3.1</v>
      </c>
      <c r="Y48" s="88">
        <f t="shared" si="8"/>
        <v>0</v>
      </c>
      <c r="Z48" s="89" t="str">
        <f t="shared" si="8"/>
        <v/>
      </c>
      <c r="AA48" s="90">
        <f t="shared" si="7"/>
        <v>68.399999999999991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52.466999999999999</v>
      </c>
      <c r="C51" s="88">
        <f t="shared" si="10"/>
        <v>34.417999999999999</v>
      </c>
      <c r="D51" s="88">
        <f t="shared" si="10"/>
        <v>24.645000000000003</v>
      </c>
      <c r="E51" s="88">
        <f t="shared" si="10"/>
        <v>24.728000000000002</v>
      </c>
      <c r="F51" s="88">
        <f t="shared" si="10"/>
        <v>64.210000000000008</v>
      </c>
      <c r="G51" s="88">
        <f t="shared" si="10"/>
        <v>22.318999999999999</v>
      </c>
      <c r="H51" s="88">
        <f t="shared" si="10"/>
        <v>51.32</v>
      </c>
      <c r="I51" s="88">
        <f t="shared" si="10"/>
        <v>50.903000000000006</v>
      </c>
      <c r="J51" s="88">
        <f t="shared" si="10"/>
        <v>42.216999999999999</v>
      </c>
      <c r="K51" s="88">
        <f t="shared" si="10"/>
        <v>51.518999999999998</v>
      </c>
      <c r="L51" s="88">
        <f t="shared" si="10"/>
        <v>48.370999999999995</v>
      </c>
      <c r="M51" s="88">
        <f t="shared" si="10"/>
        <v>33.584999999999994</v>
      </c>
      <c r="N51" s="88">
        <f t="shared" si="10"/>
        <v>5.9729999999999999</v>
      </c>
      <c r="O51" s="88">
        <f t="shared" si="10"/>
        <v>2.9390000000000001</v>
      </c>
      <c r="P51" s="88">
        <f t="shared" si="10"/>
        <v>9.2259999999999991</v>
      </c>
      <c r="Q51" s="88">
        <f t="shared" si="10"/>
        <v>6.6470000000000002</v>
      </c>
      <c r="R51" s="88">
        <f t="shared" si="10"/>
        <v>55.205000000000013</v>
      </c>
      <c r="S51" s="88">
        <f t="shared" si="10"/>
        <v>4.9980000000000002</v>
      </c>
      <c r="T51" s="88">
        <f t="shared" si="10"/>
        <v>7.596000000000001</v>
      </c>
      <c r="U51" s="88">
        <f t="shared" si="10"/>
        <v>5.4059999999999997</v>
      </c>
      <c r="V51" s="88">
        <f t="shared" si="10"/>
        <v>5.1349999999999998</v>
      </c>
      <c r="W51" s="88">
        <f t="shared" si="10"/>
        <v>25.513000000000002</v>
      </c>
      <c r="X51" s="88">
        <f t="shared" si="10"/>
        <v>10.193999999999999</v>
      </c>
      <c r="Y51" s="88">
        <f t="shared" si="10"/>
        <v>43.275999999999996</v>
      </c>
      <c r="Z51" s="89" t="str">
        <f t="shared" si="10"/>
        <v/>
      </c>
      <c r="AA51" s="104">
        <f>SUM(B51:Z51)</f>
        <v>682.81000000000006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52.466999999999992</v>
      </c>
      <c r="C4" s="18">
        <v>34.417999999999999</v>
      </c>
      <c r="D4" s="18">
        <v>24.644999999999996</v>
      </c>
      <c r="E4" s="18">
        <v>24.728000000000002</v>
      </c>
      <c r="F4" s="18">
        <v>64.210000000000008</v>
      </c>
      <c r="G4" s="18">
        <v>22.332000000000001</v>
      </c>
      <c r="H4" s="18">
        <v>51.339000000000006</v>
      </c>
      <c r="I4" s="18">
        <v>50.893000000000001</v>
      </c>
      <c r="J4" s="18">
        <v>42.216999999999999</v>
      </c>
      <c r="K4" s="18">
        <v>51.524999999999999</v>
      </c>
      <c r="L4" s="18">
        <v>48.370999999999995</v>
      </c>
      <c r="M4" s="18">
        <v>33.573</v>
      </c>
      <c r="N4" s="18">
        <v>5.9730000000000008</v>
      </c>
      <c r="O4" s="18">
        <v>2.9390000000000001</v>
      </c>
      <c r="P4" s="18">
        <v>9.2259999999999991</v>
      </c>
      <c r="Q4" s="18">
        <v>6.6470000000000002</v>
      </c>
      <c r="R4" s="18">
        <v>55.204999999999991</v>
      </c>
      <c r="S4" s="18">
        <v>4.9980000000000002</v>
      </c>
      <c r="T4" s="18">
        <v>7.5960000000000001</v>
      </c>
      <c r="U4" s="18">
        <v>5.4059999999999997</v>
      </c>
      <c r="V4" s="18">
        <v>5.1349999999999998</v>
      </c>
      <c r="W4" s="18">
        <v>25.512999999999998</v>
      </c>
      <c r="X4" s="18">
        <v>10.232999999999999</v>
      </c>
      <c r="Y4" s="18">
        <v>43.275999999999996</v>
      </c>
      <c r="Z4" s="19"/>
      <c r="AA4" s="20">
        <f>SUM(B4:Z4)</f>
        <v>682.86500000000001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78.48</v>
      </c>
      <c r="C7" s="28">
        <v>76.86</v>
      </c>
      <c r="D7" s="28">
        <v>75.75</v>
      </c>
      <c r="E7" s="28">
        <v>77.59</v>
      </c>
      <c r="F7" s="28">
        <v>82.92</v>
      </c>
      <c r="G7" s="28">
        <v>93.1</v>
      </c>
      <c r="H7" s="28">
        <v>118.73</v>
      </c>
      <c r="I7" s="28">
        <v>166.24</v>
      </c>
      <c r="J7" s="28">
        <v>126.88</v>
      </c>
      <c r="K7" s="28">
        <v>106.32</v>
      </c>
      <c r="L7" s="28">
        <v>94.88</v>
      </c>
      <c r="M7" s="28">
        <v>82.94</v>
      </c>
      <c r="N7" s="28">
        <v>63.88</v>
      </c>
      <c r="O7" s="28">
        <v>51.38</v>
      </c>
      <c r="P7" s="28">
        <v>58.47</v>
      </c>
      <c r="Q7" s="28">
        <v>64.790000000000006</v>
      </c>
      <c r="R7" s="28">
        <v>79.91</v>
      </c>
      <c r="S7" s="28">
        <v>105.45</v>
      </c>
      <c r="T7" s="28">
        <v>120.48</v>
      </c>
      <c r="U7" s="28">
        <v>154.11000000000001</v>
      </c>
      <c r="V7" s="28">
        <v>186.86</v>
      </c>
      <c r="W7" s="28">
        <v>129.34</v>
      </c>
      <c r="X7" s="28">
        <v>102.02</v>
      </c>
      <c r="Y7" s="28">
        <v>96.8</v>
      </c>
      <c r="Z7" s="29"/>
      <c r="AA7" s="30">
        <f>IF(SUM(B7:Z7)&lt;&gt;0,AVERAGEIF(B7:Z7,"&lt;&gt;"""),"")</f>
        <v>99.757500000000036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4.2069999999999999</v>
      </c>
      <c r="C14" s="57"/>
      <c r="D14" s="57"/>
      <c r="E14" s="57"/>
      <c r="F14" s="57"/>
      <c r="G14" s="57"/>
      <c r="H14" s="57"/>
      <c r="I14" s="57"/>
      <c r="J14" s="57">
        <v>11.849</v>
      </c>
      <c r="K14" s="57"/>
      <c r="L14" s="57">
        <v>1.85</v>
      </c>
      <c r="M14" s="57"/>
      <c r="N14" s="57"/>
      <c r="O14" s="57"/>
      <c r="P14" s="57">
        <v>5.1139999999999999</v>
      </c>
      <c r="Q14" s="57"/>
      <c r="R14" s="57">
        <v>17.643000000000001</v>
      </c>
      <c r="S14" s="57"/>
      <c r="T14" s="57"/>
      <c r="U14" s="57">
        <v>0.15</v>
      </c>
      <c r="V14" s="57"/>
      <c r="W14" s="57">
        <v>4.18</v>
      </c>
      <c r="X14" s="57">
        <v>3.0000000000000001E-3</v>
      </c>
      <c r="Y14" s="57">
        <v>0.62</v>
      </c>
      <c r="Z14" s="58"/>
      <c r="AA14" s="59">
        <f t="shared" si="0"/>
        <v>45.616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4.2069999999999999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11.849</v>
      </c>
      <c r="K16" s="62">
        <f t="shared" si="1"/>
        <v>0</v>
      </c>
      <c r="L16" s="62">
        <f t="shared" si="1"/>
        <v>1.85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5.1139999999999999</v>
      </c>
      <c r="Q16" s="62">
        <f t="shared" si="1"/>
        <v>0</v>
      </c>
      <c r="R16" s="62">
        <f t="shared" si="1"/>
        <v>17.643000000000001</v>
      </c>
      <c r="S16" s="62">
        <f t="shared" si="1"/>
        <v>0</v>
      </c>
      <c r="T16" s="62">
        <f t="shared" si="1"/>
        <v>0</v>
      </c>
      <c r="U16" s="62">
        <f t="shared" si="1"/>
        <v>0.15</v>
      </c>
      <c r="V16" s="62">
        <f t="shared" si="1"/>
        <v>0</v>
      </c>
      <c r="W16" s="62">
        <f t="shared" si="1"/>
        <v>4.18</v>
      </c>
      <c r="X16" s="62">
        <f t="shared" si="1"/>
        <v>3.0000000000000001E-3</v>
      </c>
      <c r="Y16" s="62">
        <f t="shared" si="1"/>
        <v>0.62</v>
      </c>
      <c r="Z16" s="63" t="str">
        <f t="shared" si="1"/>
        <v/>
      </c>
      <c r="AA16" s="64">
        <f>SUM(AA10:AA15)</f>
        <v>45.616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5.1619999999999999</v>
      </c>
      <c r="C20" s="77">
        <v>9.7219999999999995</v>
      </c>
      <c r="D20" s="77">
        <v>9.6430000000000007</v>
      </c>
      <c r="E20" s="77">
        <v>8.0449999999999999</v>
      </c>
      <c r="F20" s="77">
        <v>4.266</v>
      </c>
      <c r="G20" s="77">
        <v>4.8140000000000001</v>
      </c>
      <c r="H20" s="77">
        <v>5.6619999999999999</v>
      </c>
      <c r="I20" s="77"/>
      <c r="J20" s="77">
        <v>6.1769999999999996</v>
      </c>
      <c r="K20" s="77">
        <v>11.737</v>
      </c>
      <c r="L20" s="77">
        <v>5.8220000000000001</v>
      </c>
      <c r="M20" s="77">
        <v>5.7809999999999997</v>
      </c>
      <c r="N20" s="77"/>
      <c r="O20" s="77"/>
      <c r="P20" s="77"/>
      <c r="Q20" s="77"/>
      <c r="R20" s="77">
        <v>2.7</v>
      </c>
      <c r="S20" s="77"/>
      <c r="T20" s="77"/>
      <c r="U20" s="77"/>
      <c r="V20" s="77"/>
      <c r="W20" s="77"/>
      <c r="X20" s="77">
        <v>2.1</v>
      </c>
      <c r="Y20" s="77">
        <v>2.0499999999999998</v>
      </c>
      <c r="Z20" s="78"/>
      <c r="AA20" s="79">
        <f t="shared" si="2"/>
        <v>83.680999999999997</v>
      </c>
    </row>
    <row r="21" spans="1:27" ht="24.95" customHeight="1" x14ac:dyDescent="0.2">
      <c r="A21" s="75" t="s">
        <v>16</v>
      </c>
      <c r="B21" s="80">
        <v>4.3979999999999997</v>
      </c>
      <c r="C21" s="81">
        <v>15.295999999999999</v>
      </c>
      <c r="D21" s="81">
        <v>15.002000000000001</v>
      </c>
      <c r="E21" s="81">
        <v>15.483000000000001</v>
      </c>
      <c r="F21" s="81">
        <v>4.944</v>
      </c>
      <c r="G21" s="81">
        <v>4.718</v>
      </c>
      <c r="H21" s="81">
        <v>6.4770000000000003</v>
      </c>
      <c r="I21" s="81">
        <v>2.8929999999999998</v>
      </c>
      <c r="J21" s="81">
        <v>24.190999999999999</v>
      </c>
      <c r="K21" s="81">
        <v>39.788000000000004</v>
      </c>
      <c r="L21" s="81">
        <v>40.698999999999998</v>
      </c>
      <c r="M21" s="81">
        <v>27.792000000000002</v>
      </c>
      <c r="N21" s="81">
        <v>5.9730000000000008</v>
      </c>
      <c r="O21" s="81">
        <v>2.9390000000000001</v>
      </c>
      <c r="P21" s="81">
        <v>4.1120000000000001</v>
      </c>
      <c r="Q21" s="81">
        <v>6.6470000000000002</v>
      </c>
      <c r="R21" s="81">
        <v>34.862000000000002</v>
      </c>
      <c r="S21" s="81">
        <v>4.9980000000000002</v>
      </c>
      <c r="T21" s="81">
        <v>7.5960000000000001</v>
      </c>
      <c r="U21" s="81">
        <v>5.2560000000000002</v>
      </c>
      <c r="V21" s="81">
        <v>5.1349999999999998</v>
      </c>
      <c r="W21" s="81">
        <v>21.332999999999998</v>
      </c>
      <c r="X21" s="81">
        <v>8.129999999999999</v>
      </c>
      <c r="Y21" s="81">
        <v>40.606000000000002</v>
      </c>
      <c r="Z21" s="78"/>
      <c r="AA21" s="79">
        <f t="shared" si="2"/>
        <v>349.26799999999992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9.5599999999999987</v>
      </c>
      <c r="C25" s="88">
        <f t="shared" si="3"/>
        <v>25.018000000000001</v>
      </c>
      <c r="D25" s="88">
        <f t="shared" si="3"/>
        <v>24.645000000000003</v>
      </c>
      <c r="E25" s="88">
        <f t="shared" si="3"/>
        <v>23.527999999999999</v>
      </c>
      <c r="F25" s="88">
        <f t="shared" si="3"/>
        <v>9.2100000000000009</v>
      </c>
      <c r="G25" s="88">
        <f t="shared" si="3"/>
        <v>9.532</v>
      </c>
      <c r="H25" s="88">
        <f t="shared" si="3"/>
        <v>12.138999999999999</v>
      </c>
      <c r="I25" s="88">
        <f t="shared" si="3"/>
        <v>2.8929999999999998</v>
      </c>
      <c r="J25" s="88">
        <f t="shared" si="3"/>
        <v>30.367999999999999</v>
      </c>
      <c r="K25" s="88">
        <f t="shared" si="3"/>
        <v>51.525000000000006</v>
      </c>
      <c r="L25" s="88">
        <f t="shared" si="3"/>
        <v>46.521000000000001</v>
      </c>
      <c r="M25" s="88">
        <f t="shared" si="3"/>
        <v>33.573</v>
      </c>
      <c r="N25" s="88">
        <f t="shared" si="3"/>
        <v>5.9730000000000008</v>
      </c>
      <c r="O25" s="88">
        <f t="shared" si="3"/>
        <v>2.9390000000000001</v>
      </c>
      <c r="P25" s="88">
        <f t="shared" si="3"/>
        <v>4.1120000000000001</v>
      </c>
      <c r="Q25" s="88">
        <f t="shared" si="3"/>
        <v>6.6470000000000002</v>
      </c>
      <c r="R25" s="88">
        <f t="shared" si="3"/>
        <v>37.562000000000005</v>
      </c>
      <c r="S25" s="88">
        <f t="shared" si="3"/>
        <v>4.9980000000000002</v>
      </c>
      <c r="T25" s="88">
        <f t="shared" si="3"/>
        <v>7.5960000000000001</v>
      </c>
      <c r="U25" s="88">
        <f t="shared" si="3"/>
        <v>5.2560000000000002</v>
      </c>
      <c r="V25" s="88">
        <f t="shared" si="3"/>
        <v>5.1349999999999998</v>
      </c>
      <c r="W25" s="88">
        <f t="shared" si="3"/>
        <v>21.332999999999998</v>
      </c>
      <c r="X25" s="88">
        <f t="shared" si="3"/>
        <v>10.229999999999999</v>
      </c>
      <c r="Y25" s="88">
        <f t="shared" si="3"/>
        <v>42.655999999999999</v>
      </c>
      <c r="Z25" s="89">
        <f t="shared" si="3"/>
        <v>0</v>
      </c>
      <c r="AA25" s="90">
        <f t="shared" si="3"/>
        <v>432.9489999999999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13.766999999999999</v>
      </c>
      <c r="C29" s="77">
        <v>25.018000000000001</v>
      </c>
      <c r="D29" s="77">
        <v>24.645</v>
      </c>
      <c r="E29" s="77">
        <v>23.527999999999999</v>
      </c>
      <c r="F29" s="77">
        <v>9.2100000000000009</v>
      </c>
      <c r="G29" s="77">
        <v>9.532</v>
      </c>
      <c r="H29" s="77">
        <v>12.138999999999999</v>
      </c>
      <c r="I29" s="77">
        <v>2.8929999999999998</v>
      </c>
      <c r="J29" s="77">
        <v>42.216999999999999</v>
      </c>
      <c r="K29" s="77">
        <v>51.524999999999999</v>
      </c>
      <c r="L29" s="77">
        <v>48.371000000000002</v>
      </c>
      <c r="M29" s="77">
        <v>33.573</v>
      </c>
      <c r="N29" s="77">
        <v>5.9729999999999999</v>
      </c>
      <c r="O29" s="77">
        <v>2.9390000000000001</v>
      </c>
      <c r="P29" s="77">
        <v>9.2260000000000009</v>
      </c>
      <c r="Q29" s="77">
        <v>6.6470000000000002</v>
      </c>
      <c r="R29" s="77">
        <v>55.204999999999998</v>
      </c>
      <c r="S29" s="77">
        <v>4.9980000000000002</v>
      </c>
      <c r="T29" s="77">
        <v>7.5960000000000001</v>
      </c>
      <c r="U29" s="77">
        <v>5.4059999999999997</v>
      </c>
      <c r="V29" s="77">
        <v>5.1349999999999998</v>
      </c>
      <c r="W29" s="77">
        <v>25.513000000000002</v>
      </c>
      <c r="X29" s="77">
        <v>10.233000000000001</v>
      </c>
      <c r="Y29" s="77">
        <v>43.276000000000003</v>
      </c>
      <c r="Z29" s="78"/>
      <c r="AA29" s="79">
        <f>SUM(B29:Z29)</f>
        <v>478.565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13.766999999999999</v>
      </c>
      <c r="C31" s="62">
        <f t="shared" si="4"/>
        <v>25.018000000000001</v>
      </c>
      <c r="D31" s="62">
        <f t="shared" si="4"/>
        <v>24.645</v>
      </c>
      <c r="E31" s="62">
        <f t="shared" si="4"/>
        <v>23.527999999999999</v>
      </c>
      <c r="F31" s="62">
        <f t="shared" si="4"/>
        <v>9.2100000000000009</v>
      </c>
      <c r="G31" s="62">
        <f t="shared" si="4"/>
        <v>9.532</v>
      </c>
      <c r="H31" s="62">
        <f t="shared" si="4"/>
        <v>12.138999999999999</v>
      </c>
      <c r="I31" s="62">
        <f t="shared" si="4"/>
        <v>2.8929999999999998</v>
      </c>
      <c r="J31" s="62">
        <f t="shared" si="4"/>
        <v>42.216999999999999</v>
      </c>
      <c r="K31" s="62">
        <f t="shared" si="4"/>
        <v>51.524999999999999</v>
      </c>
      <c r="L31" s="62">
        <f t="shared" si="4"/>
        <v>48.371000000000002</v>
      </c>
      <c r="M31" s="62">
        <f t="shared" si="4"/>
        <v>33.573</v>
      </c>
      <c r="N31" s="62">
        <f t="shared" si="4"/>
        <v>5.9729999999999999</v>
      </c>
      <c r="O31" s="62">
        <f t="shared" si="4"/>
        <v>2.9390000000000001</v>
      </c>
      <c r="P31" s="62">
        <f t="shared" si="4"/>
        <v>9.2260000000000009</v>
      </c>
      <c r="Q31" s="62">
        <f t="shared" si="4"/>
        <v>6.6470000000000002</v>
      </c>
      <c r="R31" s="62">
        <f t="shared" si="4"/>
        <v>55.204999999999998</v>
      </c>
      <c r="S31" s="62">
        <f t="shared" si="4"/>
        <v>4.9980000000000002</v>
      </c>
      <c r="T31" s="62">
        <f t="shared" si="4"/>
        <v>7.5960000000000001</v>
      </c>
      <c r="U31" s="62">
        <f t="shared" si="4"/>
        <v>5.4059999999999997</v>
      </c>
      <c r="V31" s="62">
        <f t="shared" si="4"/>
        <v>5.1349999999999998</v>
      </c>
      <c r="W31" s="62">
        <f t="shared" si="4"/>
        <v>25.513000000000002</v>
      </c>
      <c r="X31" s="62">
        <f t="shared" si="4"/>
        <v>10.233000000000001</v>
      </c>
      <c r="Y31" s="62">
        <f t="shared" si="4"/>
        <v>43.276000000000003</v>
      </c>
      <c r="Z31" s="63">
        <f t="shared" si="4"/>
        <v>0</v>
      </c>
      <c r="AA31" s="64">
        <f t="shared" si="4"/>
        <v>478.565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38.700000000000003</v>
      </c>
      <c r="C38" s="99">
        <v>9.4</v>
      </c>
      <c r="D38" s="99"/>
      <c r="E38" s="99">
        <v>1.2</v>
      </c>
      <c r="F38" s="99">
        <v>55</v>
      </c>
      <c r="G38" s="99">
        <v>12.8</v>
      </c>
      <c r="H38" s="99">
        <v>39.200000000000003</v>
      </c>
      <c r="I38" s="99">
        <v>48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204.3</v>
      </c>
    </row>
    <row r="39" spans="1:27" ht="30" customHeight="1" thickBot="1" x14ac:dyDescent="0.25">
      <c r="A39" s="86" t="s">
        <v>45</v>
      </c>
      <c r="B39" s="87">
        <f t="shared" ref="B39:Z39" si="6">SUM(B34:B38)</f>
        <v>38.700000000000003</v>
      </c>
      <c r="C39" s="88">
        <f t="shared" si="6"/>
        <v>9.4</v>
      </c>
      <c r="D39" s="88">
        <f t="shared" si="6"/>
        <v>0</v>
      </c>
      <c r="E39" s="88">
        <f t="shared" si="6"/>
        <v>1.2</v>
      </c>
      <c r="F39" s="88">
        <f t="shared" si="6"/>
        <v>55</v>
      </c>
      <c r="G39" s="88">
        <f t="shared" si="6"/>
        <v>12.8</v>
      </c>
      <c r="H39" s="88">
        <f t="shared" si="6"/>
        <v>39.200000000000003</v>
      </c>
      <c r="I39" s="88">
        <f t="shared" si="6"/>
        <v>48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38.700000000000003</v>
      </c>
      <c r="C46" s="99">
        <v>9.4</v>
      </c>
      <c r="D46" s="99"/>
      <c r="E46" s="99">
        <v>1.2</v>
      </c>
      <c r="F46" s="99">
        <v>55</v>
      </c>
      <c r="G46" s="99">
        <v>12.8</v>
      </c>
      <c r="H46" s="99">
        <v>39.200000000000003</v>
      </c>
      <c r="I46" s="99">
        <v>48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38.700000000000003</v>
      </c>
      <c r="C48" s="88">
        <f t="shared" ref="C48:Z48" si="8">SUM(C42:C47)</f>
        <v>9.4</v>
      </c>
      <c r="D48" s="88">
        <f t="shared" si="8"/>
        <v>0</v>
      </c>
      <c r="E48" s="88">
        <f t="shared" si="8"/>
        <v>1.2</v>
      </c>
      <c r="F48" s="88">
        <f t="shared" si="8"/>
        <v>55</v>
      </c>
      <c r="G48" s="88">
        <f t="shared" si="8"/>
        <v>12.8</v>
      </c>
      <c r="H48" s="88">
        <f t="shared" si="8"/>
        <v>39.200000000000003</v>
      </c>
      <c r="I48" s="88">
        <f t="shared" si="8"/>
        <v>48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52.466999999999999</v>
      </c>
      <c r="C51" s="88">
        <f t="shared" si="10"/>
        <v>34.417999999999999</v>
      </c>
      <c r="D51" s="88">
        <f t="shared" si="10"/>
        <v>24.645000000000003</v>
      </c>
      <c r="E51" s="88">
        <f t="shared" si="10"/>
        <v>24.727999999999998</v>
      </c>
      <c r="F51" s="88">
        <f t="shared" si="10"/>
        <v>64.210000000000008</v>
      </c>
      <c r="G51" s="88">
        <f t="shared" si="10"/>
        <v>22.332000000000001</v>
      </c>
      <c r="H51" s="88">
        <f t="shared" si="10"/>
        <v>51.338999999999999</v>
      </c>
      <c r="I51" s="88">
        <f t="shared" si="10"/>
        <v>50.893000000000001</v>
      </c>
      <c r="J51" s="88">
        <f t="shared" si="10"/>
        <v>42.216999999999999</v>
      </c>
      <c r="K51" s="88">
        <f t="shared" si="10"/>
        <v>51.525000000000006</v>
      </c>
      <c r="L51" s="88">
        <f t="shared" si="10"/>
        <v>48.371000000000002</v>
      </c>
      <c r="M51" s="88">
        <f t="shared" si="10"/>
        <v>33.573</v>
      </c>
      <c r="N51" s="88">
        <f t="shared" si="10"/>
        <v>5.9730000000000008</v>
      </c>
      <c r="O51" s="88">
        <f t="shared" si="10"/>
        <v>2.9390000000000001</v>
      </c>
      <c r="P51" s="88">
        <f t="shared" si="10"/>
        <v>9.2259999999999991</v>
      </c>
      <c r="Q51" s="88">
        <f t="shared" si="10"/>
        <v>6.6470000000000002</v>
      </c>
      <c r="R51" s="88">
        <f t="shared" si="10"/>
        <v>55.205000000000005</v>
      </c>
      <c r="S51" s="88">
        <f t="shared" si="10"/>
        <v>4.9980000000000002</v>
      </c>
      <c r="T51" s="88">
        <f t="shared" si="10"/>
        <v>7.5960000000000001</v>
      </c>
      <c r="U51" s="88">
        <f t="shared" si="10"/>
        <v>5.4060000000000006</v>
      </c>
      <c r="V51" s="88">
        <f t="shared" si="10"/>
        <v>5.1349999999999998</v>
      </c>
      <c r="W51" s="88">
        <f t="shared" si="10"/>
        <v>25.512999999999998</v>
      </c>
      <c r="X51" s="88">
        <f t="shared" si="10"/>
        <v>10.232999999999999</v>
      </c>
      <c r="Y51" s="88">
        <f t="shared" si="10"/>
        <v>43.275999999999996</v>
      </c>
      <c r="Z51" s="89">
        <f t="shared" si="10"/>
        <v>0</v>
      </c>
      <c r="AA51" s="104">
        <f>SUM(B51:Z51)</f>
        <v>682.86500000000001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38.700000000000003</v>
      </c>
      <c r="C4" s="18">
        <v>9.4</v>
      </c>
      <c r="D4" s="18"/>
      <c r="E4" s="18">
        <v>1.2</v>
      </c>
      <c r="F4" s="18">
        <v>55</v>
      </c>
      <c r="G4" s="18">
        <v>12.8</v>
      </c>
      <c r="H4" s="18">
        <v>39.200000000000003</v>
      </c>
      <c r="I4" s="18">
        <v>48</v>
      </c>
      <c r="J4" s="18"/>
      <c r="K4" s="18">
        <v>-47.6</v>
      </c>
      <c r="L4" s="18"/>
      <c r="M4" s="18">
        <v>-17.7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-3.1</v>
      </c>
      <c r="Y4" s="18"/>
      <c r="Z4" s="19"/>
      <c r="AA4" s="111">
        <f>SUM(B4:Z4)</f>
        <v>135.90000000000003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78.48</v>
      </c>
      <c r="C7" s="117">
        <v>76.86</v>
      </c>
      <c r="D7" s="117">
        <v>75.75</v>
      </c>
      <c r="E7" s="117">
        <v>77.59</v>
      </c>
      <c r="F7" s="117">
        <v>82.92</v>
      </c>
      <c r="G7" s="117">
        <v>93.1</v>
      </c>
      <c r="H7" s="117">
        <v>118.73</v>
      </c>
      <c r="I7" s="117">
        <v>166.24</v>
      </c>
      <c r="J7" s="117">
        <v>126.88</v>
      </c>
      <c r="K7" s="117">
        <v>106.32</v>
      </c>
      <c r="L7" s="117">
        <v>94.88</v>
      </c>
      <c r="M7" s="117">
        <v>82.94</v>
      </c>
      <c r="N7" s="117">
        <v>63.88</v>
      </c>
      <c r="O7" s="117">
        <v>51.38</v>
      </c>
      <c r="P7" s="117">
        <v>58.47</v>
      </c>
      <c r="Q7" s="117">
        <v>64.790000000000006</v>
      </c>
      <c r="R7" s="117">
        <v>79.91</v>
      </c>
      <c r="S7" s="117">
        <v>105.45</v>
      </c>
      <c r="T7" s="117">
        <v>120.48</v>
      </c>
      <c r="U7" s="117">
        <v>154.11000000000001</v>
      </c>
      <c r="V7" s="117">
        <v>186.86</v>
      </c>
      <c r="W7" s="117">
        <v>129.34</v>
      </c>
      <c r="X7" s="117">
        <v>102.02</v>
      </c>
      <c r="Y7" s="117">
        <v>96.8</v>
      </c>
      <c r="Z7" s="118"/>
      <c r="AA7" s="119">
        <f>IF(SUM(B7:Z7)&lt;&gt;0,AVERAGEIF(B7:Z7,"&lt;&gt;"""),"")</f>
        <v>99.757500000000036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47.6</v>
      </c>
      <c r="L15" s="133"/>
      <c r="M15" s="133">
        <v>17.7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3.1</v>
      </c>
      <c r="Y15" s="133"/>
      <c r="Z15" s="131"/>
      <c r="AA15" s="132">
        <f t="shared" si="0"/>
        <v>68.399999999999991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47.6</v>
      </c>
      <c r="L16" s="135">
        <f t="shared" si="1"/>
        <v>0</v>
      </c>
      <c r="M16" s="135">
        <f t="shared" si="1"/>
        <v>17.7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3.1</v>
      </c>
      <c r="Y16" s="135">
        <f t="shared" si="1"/>
        <v>0</v>
      </c>
      <c r="Z16" s="136" t="str">
        <f t="shared" si="1"/>
        <v/>
      </c>
      <c r="AA16" s="90">
        <f t="shared" si="0"/>
        <v>68.399999999999991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38.700000000000003</v>
      </c>
      <c r="C23" s="133">
        <v>9.4</v>
      </c>
      <c r="D23" s="133"/>
      <c r="E23" s="133">
        <v>1.2</v>
      </c>
      <c r="F23" s="133">
        <v>55</v>
      </c>
      <c r="G23" s="133">
        <v>12.8</v>
      </c>
      <c r="H23" s="133">
        <v>39.200000000000003</v>
      </c>
      <c r="I23" s="133">
        <v>48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204.3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38.700000000000003</v>
      </c>
      <c r="C24" s="135">
        <f t="shared" si="3"/>
        <v>9.4</v>
      </c>
      <c r="D24" s="135">
        <f t="shared" si="3"/>
        <v>0</v>
      </c>
      <c r="E24" s="135">
        <f t="shared" si="3"/>
        <v>1.2</v>
      </c>
      <c r="F24" s="135">
        <f t="shared" si="3"/>
        <v>55</v>
      </c>
      <c r="G24" s="135">
        <f t="shared" si="3"/>
        <v>12.8</v>
      </c>
      <c r="H24" s="135">
        <f t="shared" si="3"/>
        <v>39.200000000000003</v>
      </c>
      <c r="I24" s="135">
        <f t="shared" si="3"/>
        <v>48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2024-05-16T20:21:45Z</dcterms:created>
  <dcterms:modified xsi:type="dcterms:W3CDTF">2024-05-16T20:21:46Z</dcterms:modified>
</cp:coreProperties>
</file>