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<sst xmlns="http://schemas.openxmlformats.org/spreadsheetml/2006/main" count="117" uniqueCount="53">
  <si>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15/05/2024 23:18:11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</si>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</sst>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9F-439D-B300-9EA644D5660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9F-439D-B300-9EA644D5660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59.572000000000003</c:v>
                </c:pt>
                <c:pt idx="1">
                  <c:v>60.433</c:v>
                </c:pt>
                <c:pt idx="2">
                  <c:v>94.9</c:v>
                </c:pt>
                <c:pt idx="3">
                  <c:v>81.926000000000002</c:v>
                </c:pt>
                <c:pt idx="4">
                  <c:v>145</c:v>
                </c:pt>
                <c:pt idx="5">
                  <c:v>95</c:v>
                </c:pt>
                <c:pt idx="6">
                  <c:v>20</c:v>
                </c:pt>
                <c:pt idx="7">
                  <c:v>155.53300000000002</c:v>
                </c:pt>
                <c:pt idx="8">
                  <c:v>138</c:v>
                </c:pt>
                <c:pt idx="10">
                  <c:v>19</c:v>
                </c:pt>
                <c:pt idx="11">
                  <c:v>49.2</c:v>
                </c:pt>
                <c:pt idx="12">
                  <c:v>105.166</c:v>
                </c:pt>
                <c:pt idx="13">
                  <c:v>108</c:v>
                </c:pt>
                <c:pt idx="14">
                  <c:v>1</c:v>
                </c:pt>
                <c:pt idx="15">
                  <c:v>22</c:v>
                </c:pt>
                <c:pt idx="16">
                  <c:v>24</c:v>
                </c:pt>
                <c:pt idx="17">
                  <c:v>9</c:v>
                </c:pt>
                <c:pt idx="18">
                  <c:v>6</c:v>
                </c:pt>
                <c:pt idx="21">
                  <c:v>26</c:v>
                </c:pt>
                <c:pt idx="22">
                  <c:v>30.616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9F-439D-B300-9EA644D5660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21.1</c:v>
                </c:pt>
                <c:pt idx="7">
                  <c:v>0</c:v>
                </c:pt>
                <c:pt idx="8">
                  <c:v>0</c:v>
                </c:pt>
                <c:pt idx="9">
                  <c:v>87.2</c:v>
                </c:pt>
                <c:pt idx="10">
                  <c:v>40</c:v>
                </c:pt>
                <c:pt idx="11">
                  <c:v>19.100000000000001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</c:v>
                </c:pt>
                <c:pt idx="16">
                  <c:v>0</c:v>
                </c:pt>
                <c:pt idx="17">
                  <c:v>0</c:v>
                </c:pt>
                <c:pt idx="18">
                  <c:v>53.5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9F-439D-B300-9EA644D5660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21.009999999999998</c:v>
                </c:pt>
                <c:pt idx="1">
                  <c:v>23.515999999999998</c:v>
                </c:pt>
                <c:pt idx="2">
                  <c:v>27.070999999999998</c:v>
                </c:pt>
                <c:pt idx="4">
                  <c:v>7.07</c:v>
                </c:pt>
                <c:pt idx="5">
                  <c:v>5.6639999999999997</c:v>
                </c:pt>
                <c:pt idx="6">
                  <c:v>11.985000000000001</c:v>
                </c:pt>
                <c:pt idx="8">
                  <c:v>10.907</c:v>
                </c:pt>
                <c:pt idx="9">
                  <c:v>12.966000000000001</c:v>
                </c:pt>
                <c:pt idx="10">
                  <c:v>23.379999999999995</c:v>
                </c:pt>
                <c:pt idx="11">
                  <c:v>22.445000000000004</c:v>
                </c:pt>
                <c:pt idx="12">
                  <c:v>44.887999999999998</c:v>
                </c:pt>
                <c:pt idx="13">
                  <c:v>54.97</c:v>
                </c:pt>
                <c:pt idx="14">
                  <c:v>43.857000000000006</c:v>
                </c:pt>
                <c:pt idx="15">
                  <c:v>8.2460000000000004</c:v>
                </c:pt>
                <c:pt idx="16">
                  <c:v>8.1199999999999992</c:v>
                </c:pt>
                <c:pt idx="17">
                  <c:v>6.0279999999999996</c:v>
                </c:pt>
                <c:pt idx="18">
                  <c:v>0.72699999999999998</c:v>
                </c:pt>
                <c:pt idx="19">
                  <c:v>4.74</c:v>
                </c:pt>
                <c:pt idx="20">
                  <c:v>3.13</c:v>
                </c:pt>
                <c:pt idx="21">
                  <c:v>1.397</c:v>
                </c:pt>
                <c:pt idx="22">
                  <c:v>1.2100000000000002</c:v>
                </c:pt>
                <c:pt idx="23">
                  <c:v>1.0329999999999999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9F-439D-B300-9EA644D5660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9F-439D-B300-9EA644D5660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9F-439D-B300-9EA644D56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80.581999999999979</c:v>
                </c:pt>
                <c:pt idx="1">
                  <c:v>83.926999999999992</c:v>
                </c:pt>
                <c:pt idx="2">
                  <c:v>121.99699999999999</c:v>
                </c:pt>
                <c:pt idx="3">
                  <c:v>81.884</c:v>
                </c:pt>
                <c:pt idx="4">
                  <c:v>152.06700000000001</c:v>
                </c:pt>
                <c:pt idx="5">
                  <c:v>100.678</c:v>
                </c:pt>
                <c:pt idx="6">
                  <c:v>53.107000000000006</c:v>
                </c:pt>
                <c:pt idx="7">
                  <c:v>155.55100000000002</c:v>
                </c:pt>
                <c:pt idx="8">
                  <c:v>148.886</c:v>
                </c:pt>
                <c:pt idx="9">
                  <c:v>100.125</c:v>
                </c:pt>
                <c:pt idx="10">
                  <c:v>82.405000000000001</c:v>
                </c:pt>
                <c:pt idx="11">
                  <c:v>91.208999999999989</c:v>
                </c:pt>
                <c:pt idx="12">
                  <c:v>152.53400000000002</c:v>
                </c:pt>
                <c:pt idx="13">
                  <c:v>164.47899999999998</c:v>
                </c:pt>
                <c:pt idx="14">
                  <c:v>45.861000000000004</c:v>
                </c:pt>
                <c:pt idx="15">
                  <c:v>45.267000000000003</c:v>
                </c:pt>
                <c:pt idx="16">
                  <c:v>32.125999999999998</c:v>
                </c:pt>
                <c:pt idx="17">
                  <c:v>15.805</c:v>
                </c:pt>
                <c:pt idx="18">
                  <c:v>62.005000000000003</c:v>
                </c:pt>
                <c:pt idx="19">
                  <c:v>5.74</c:v>
                </c:pt>
                <c:pt idx="20">
                  <c:v>3.89</c:v>
                </c:pt>
                <c:pt idx="21">
                  <c:v>27.906999999999996</c:v>
                </c:pt>
                <c:pt idx="22">
                  <c:v>47.507999999999996</c:v>
                </c:pt>
                <c:pt idx="23">
                  <c:v>29.273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9F-439D-B300-9EA644D56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93.37</c:v>
                </c:pt>
                <c:pt idx="1">
                  <c:v>92.63</c:v>
                </c:pt>
                <c:pt idx="2">
                  <c:v>85.93</c:v>
                </c:pt>
                <c:pt idx="3">
                  <c:v>79.459999999999994</c:v>
                </c:pt>
                <c:pt idx="4">
                  <c:v>83.02</c:v>
                </c:pt>
                <c:pt idx="5">
                  <c:v>85</c:v>
                </c:pt>
                <c:pt idx="6">
                  <c:v>97</c:v>
                </c:pt>
                <c:pt idx="7">
                  <c:v>124.26</c:v>
                </c:pt>
                <c:pt idx="8">
                  <c:v>133</c:v>
                </c:pt>
                <c:pt idx="9">
                  <c:v>105.58</c:v>
                </c:pt>
                <c:pt idx="10">
                  <c:v>100.03</c:v>
                </c:pt>
                <c:pt idx="11">
                  <c:v>93.22</c:v>
                </c:pt>
                <c:pt idx="12">
                  <c:v>79.459999999999994</c:v>
                </c:pt>
                <c:pt idx="13">
                  <c:v>81.650000000000006</c:v>
                </c:pt>
                <c:pt idx="14">
                  <c:v>97.89</c:v>
                </c:pt>
                <c:pt idx="15">
                  <c:v>95.19</c:v>
                </c:pt>
                <c:pt idx="16">
                  <c:v>99.32</c:v>
                </c:pt>
                <c:pt idx="17">
                  <c:v>97.85</c:v>
                </c:pt>
                <c:pt idx="18">
                  <c:v>100.57</c:v>
                </c:pt>
                <c:pt idx="19">
                  <c:v>300</c:v>
                </c:pt>
                <c:pt idx="20">
                  <c:v>300</c:v>
                </c:pt>
                <c:pt idx="21">
                  <c:v>124.9</c:v>
                </c:pt>
                <c:pt idx="22">
                  <c:v>92.92</c:v>
                </c:pt>
                <c:pt idx="23">
                  <c:v>87.76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9F-439D-B300-9EA644D56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80.581999999999994</v>
      </c>
      <c r="C4" s="18">
        <v>83.955999999999989</v>
      </c>
      <c r="D4" s="18">
        <v>121.971</v>
      </c>
      <c r="E4" s="18">
        <v>81.926000000000002</v>
      </c>
      <c r="F4" s="18">
        <v>152.07000000000002</v>
      </c>
      <c r="G4" s="18">
        <v>100.66399999999999</v>
      </c>
      <c r="H4" s="18">
        <v>53.085000000000001</v>
      </c>
      <c r="I4" s="18">
        <v>155.53300000000002</v>
      </c>
      <c r="J4" s="18">
        <v>148.90700000000001</v>
      </c>
      <c r="K4" s="18">
        <v>100.16600000000001</v>
      </c>
      <c r="L4" s="18">
        <v>82.38</v>
      </c>
      <c r="M4" s="18">
        <v>91.235000000000014</v>
      </c>
      <c r="N4" s="18">
        <v>152.554</v>
      </c>
      <c r="O4" s="18">
        <v>164.47</v>
      </c>
      <c r="P4" s="18">
        <v>45.866999999999997</v>
      </c>
      <c r="Q4" s="18">
        <v>45.236000000000004</v>
      </c>
      <c r="R4" s="18">
        <v>32.119999999999997</v>
      </c>
      <c r="S4" s="18">
        <v>15.768000000000001</v>
      </c>
      <c r="T4" s="18">
        <v>61.966999999999999</v>
      </c>
      <c r="U4" s="18">
        <v>5.7399999999999993</v>
      </c>
      <c r="V4" s="18">
        <v>3.8899999999999997</v>
      </c>
      <c r="W4" s="18">
        <v>27.907000000000004</v>
      </c>
      <c r="X4" s="18">
        <v>47.466000000000001</v>
      </c>
      <c r="Y4" s="18">
        <v>29.273000000000003</v>
      </c>
      <c r="Z4" s="19"/>
      <c r="AA4" s="20">
        <f>SUM(B4:Z4)</f>
        <v>1884.7330000000004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93.37</v>
      </c>
      <c r="C7" s="28">
        <v>92.63</v>
      </c>
      <c r="D7" s="28">
        <v>85.93</v>
      </c>
      <c r="E7" s="28">
        <v>79.459999999999994</v>
      </c>
      <c r="F7" s="28">
        <v>83.02</v>
      </c>
      <c r="G7" s="28">
        <v>85</v>
      </c>
      <c r="H7" s="28">
        <v>97</v>
      </c>
      <c r="I7" s="28">
        <v>124.26</v>
      </c>
      <c r="J7" s="28">
        <v>133</v>
      </c>
      <c r="K7" s="28">
        <v>105.58</v>
      </c>
      <c r="L7" s="28">
        <v>100.03</v>
      </c>
      <c r="M7" s="28">
        <v>93.22</v>
      </c>
      <c r="N7" s="28">
        <v>79.459999999999994</v>
      </c>
      <c r="O7" s="28">
        <v>81.650000000000006</v>
      </c>
      <c r="P7" s="28">
        <v>97.89</v>
      </c>
      <c r="Q7" s="28">
        <v>95.19</v>
      </c>
      <c r="R7" s="28">
        <v>99.32</v>
      </c>
      <c r="S7" s="28">
        <v>97.85</v>
      </c>
      <c r="T7" s="28">
        <v>100.57</v>
      </c>
      <c r="U7" s="28">
        <v>300</v>
      </c>
      <c r="V7" s="28">
        <v>300</v>
      </c>
      <c r="W7" s="28">
        <v>124.9</v>
      </c>
      <c r="X7" s="28">
        <v>92.92</v>
      </c>
      <c r="Y7" s="28">
        <v>87.76</v>
      </c>
      <c r="Z7" s="29"/>
      <c r="AA7" s="30">
        <f>IF(SUM(B7:Z7)&lt;&gt;0,AVERAGEIF(B7:Z7,"&lt;&gt;"""),"")</f>
        <v>113.75041666666669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59.572000000000003</v>
      </c>
      <c r="C12" s="52">
        <v>60.433</v>
      </c>
      <c r="D12" s="52">
        <v>94.9</v>
      </c>
      <c r="E12" s="52">
        <v>81.926000000000002</v>
      </c>
      <c r="F12" s="52">
        <v>145</v>
      </c>
      <c r="G12" s="52">
        <v>95</v>
      </c>
      <c r="H12" s="52">
        <v>20</v>
      </c>
      <c r="I12" s="52">
        <v>155.53300000000002</v>
      </c>
      <c r="J12" s="52">
        <v>138</v>
      </c>
      <c r="K12" s="52"/>
      <c r="L12" s="52">
        <v>19</v>
      </c>
      <c r="M12" s="52">
        <v>49.2</v>
      </c>
      <c r="N12" s="52">
        <v>105.166</v>
      </c>
      <c r="O12" s="52">
        <v>108</v>
      </c>
      <c r="P12" s="52">
        <v>1</v>
      </c>
      <c r="Q12" s="52">
        <v>22</v>
      </c>
      <c r="R12" s="52">
        <v>24</v>
      </c>
      <c r="S12" s="52">
        <v>9</v>
      </c>
      <c r="T12" s="52">
        <v>6</v>
      </c>
      <c r="U12" s="52"/>
      <c r="V12" s="52"/>
      <c r="W12" s="52">
        <v>26</v>
      </c>
      <c r="X12" s="52">
        <v>30.616</v>
      </c>
      <c r="Y12" s="52">
        <v>28</v>
      </c>
      <c r="Z12" s="53"/>
      <c r="AA12" s="54">
        <f t="shared" si="0"/>
        <v>1278.346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21.009999999999998</v>
      </c>
      <c r="C14" s="57">
        <v>23.515999999999998</v>
      </c>
      <c r="D14" s="57">
        <v>27.070999999999998</v>
      </c>
      <c r="E14" s="57"/>
      <c r="F14" s="57">
        <v>7.07</v>
      </c>
      <c r="G14" s="57">
        <v>5.6639999999999997</v>
      </c>
      <c r="H14" s="57">
        <v>11.985000000000001</v>
      </c>
      <c r="I14" s="57"/>
      <c r="J14" s="57">
        <v>10.907</v>
      </c>
      <c r="K14" s="57">
        <v>12.966000000000001</v>
      </c>
      <c r="L14" s="57">
        <v>23.379999999999995</v>
      </c>
      <c r="M14" s="57">
        <v>22.445000000000004</v>
      </c>
      <c r="N14" s="57">
        <v>44.887999999999998</v>
      </c>
      <c r="O14" s="57">
        <v>54.97</v>
      </c>
      <c r="P14" s="57">
        <v>43.857000000000006</v>
      </c>
      <c r="Q14" s="57">
        <v>8.2460000000000004</v>
      </c>
      <c r="R14" s="57">
        <v>8.1199999999999992</v>
      </c>
      <c r="S14" s="57">
        <v>6.0279999999999996</v>
      </c>
      <c r="T14" s="57">
        <v>0.72699999999999998</v>
      </c>
      <c r="U14" s="57">
        <v>4.74</v>
      </c>
      <c r="V14" s="57">
        <v>3.13</v>
      </c>
      <c r="W14" s="57">
        <v>1.397</v>
      </c>
      <c r="X14" s="57">
        <v>1.2100000000000002</v>
      </c>
      <c r="Y14" s="57">
        <v>1.0329999999999999</v>
      </c>
      <c r="Z14" s="58"/>
      <c r="AA14" s="59">
        <f t="shared" si="0"/>
        <v>344.35999999999996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80.581999999999994</v>
      </c>
      <c r="C16" s="62">
        <f t="shared" ref="C16:Z16" si="1">IF(LEN(C$2)&gt;0,SUM(C10:C15),"")</f>
        <v>83.948999999999998</v>
      </c>
      <c r="D16" s="62">
        <f t="shared" si="1"/>
        <v>121.971</v>
      </c>
      <c r="E16" s="62">
        <f t="shared" si="1"/>
        <v>81.926000000000002</v>
      </c>
      <c r="F16" s="62">
        <f t="shared" si="1"/>
        <v>152.07</v>
      </c>
      <c r="G16" s="62">
        <f t="shared" si="1"/>
        <v>100.664</v>
      </c>
      <c r="H16" s="62">
        <f t="shared" si="1"/>
        <v>31.984999999999999</v>
      </c>
      <c r="I16" s="62">
        <f t="shared" si="1"/>
        <v>155.53300000000002</v>
      </c>
      <c r="J16" s="62">
        <f t="shared" si="1"/>
        <v>148.90700000000001</v>
      </c>
      <c r="K16" s="62">
        <f t="shared" si="1"/>
        <v>12.966000000000001</v>
      </c>
      <c r="L16" s="62">
        <f t="shared" si="1"/>
        <v>42.379999999999995</v>
      </c>
      <c r="M16" s="62">
        <f t="shared" si="1"/>
        <v>71.64500000000001</v>
      </c>
      <c r="N16" s="62">
        <f t="shared" si="1"/>
        <v>150.054</v>
      </c>
      <c r="O16" s="62">
        <f t="shared" si="1"/>
        <v>162.97</v>
      </c>
      <c r="P16" s="62">
        <f t="shared" si="1"/>
        <v>44.857000000000006</v>
      </c>
      <c r="Q16" s="62">
        <f t="shared" si="1"/>
        <v>30.246000000000002</v>
      </c>
      <c r="R16" s="62">
        <f t="shared" si="1"/>
        <v>32.119999999999997</v>
      </c>
      <c r="S16" s="62">
        <f t="shared" si="1"/>
        <v>15.027999999999999</v>
      </c>
      <c r="T16" s="62">
        <f t="shared" si="1"/>
        <v>6.7270000000000003</v>
      </c>
      <c r="U16" s="62">
        <f t="shared" si="1"/>
        <v>4.74</v>
      </c>
      <c r="V16" s="62">
        <f t="shared" si="1"/>
        <v>3.13</v>
      </c>
      <c r="W16" s="62">
        <f t="shared" si="1"/>
        <v>27.396999999999998</v>
      </c>
      <c r="X16" s="62">
        <f t="shared" si="1"/>
        <v>31.826000000000001</v>
      </c>
      <c r="Y16" s="62">
        <f t="shared" si="1"/>
        <v>29.033000000000001</v>
      </c>
      <c r="Z16" s="63" t="str">
        <f t="shared" si="1"/>
        <v/>
      </c>
      <c r="AA16" s="64">
        <f>SUM(AA10:AA15)</f>
        <v>1622.7059999999999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7.0000000000000001E-3</v>
      </c>
      <c r="D21" s="81"/>
      <c r="E21" s="81"/>
      <c r="F21" s="81"/>
      <c r="G21" s="81"/>
      <c r="H21" s="81"/>
      <c r="I21" s="81"/>
      <c r="J21" s="81"/>
      <c r="K21" s="81"/>
      <c r="L21" s="81"/>
      <c r="M21" s="81">
        <v>0.49</v>
      </c>
      <c r="N21" s="81">
        <v>2.5</v>
      </c>
      <c r="O21" s="81">
        <v>1.5</v>
      </c>
      <c r="P21" s="81">
        <v>1.01</v>
      </c>
      <c r="Q21" s="81">
        <v>0.99</v>
      </c>
      <c r="R21" s="81"/>
      <c r="S21" s="81">
        <v>0.74</v>
      </c>
      <c r="T21" s="81">
        <v>1.74</v>
      </c>
      <c r="U21" s="81">
        <v>1</v>
      </c>
      <c r="V21" s="81">
        <v>0.76</v>
      </c>
      <c r="W21" s="81">
        <v>0.51</v>
      </c>
      <c r="X21" s="81">
        <v>0.24000000000000002</v>
      </c>
      <c r="Y21" s="81">
        <v>0.24</v>
      </c>
      <c r="Z21" s="78"/>
      <c r="AA21" s="79">
        <f t="shared" si="2"/>
        <v>11.727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7.0000000000000001E-3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0.49</v>
      </c>
      <c r="N25" s="88">
        <f t="shared" si="3"/>
        <v>2.5</v>
      </c>
      <c r="O25" s="88">
        <f t="shared" si="3"/>
        <v>1.5</v>
      </c>
      <c r="P25" s="88">
        <f t="shared" si="3"/>
        <v>1.01</v>
      </c>
      <c r="Q25" s="88">
        <f t="shared" si="3"/>
        <v>0.99</v>
      </c>
      <c r="R25" s="88">
        <f t="shared" si="3"/>
        <v>0</v>
      </c>
      <c r="S25" s="88">
        <f t="shared" si="3"/>
        <v>0.74</v>
      </c>
      <c r="T25" s="88">
        <f t="shared" si="3"/>
        <v>1.74</v>
      </c>
      <c r="U25" s="88">
        <f t="shared" si="3"/>
        <v>1</v>
      </c>
      <c r="V25" s="88">
        <f t="shared" si="3"/>
        <v>0.76</v>
      </c>
      <c r="W25" s="88">
        <f t="shared" si="3"/>
        <v>0.51</v>
      </c>
      <c r="X25" s="88">
        <f t="shared" si="3"/>
        <v>0.24000000000000002</v>
      </c>
      <c r="Y25" s="88">
        <f t="shared" si="3"/>
        <v>0.24</v>
      </c>
      <c r="Z25" s="89" t="str">
        <f t="shared" si="3"/>
        <v/>
      </c>
      <c r="AA25" s="90">
        <f>SUM(AA19:AA24)</f>
        <v>11.727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80.581999999999994</v>
      </c>
      <c r="C29" s="77">
        <v>83.956000000000003</v>
      </c>
      <c r="D29" s="77">
        <v>121.971</v>
      </c>
      <c r="E29" s="77">
        <v>81.926000000000002</v>
      </c>
      <c r="F29" s="77">
        <v>152.07</v>
      </c>
      <c r="G29" s="77">
        <v>100.664</v>
      </c>
      <c r="H29" s="77">
        <v>31.984999999999999</v>
      </c>
      <c r="I29" s="77">
        <v>155.53299999999999</v>
      </c>
      <c r="J29" s="77">
        <v>148.90700000000001</v>
      </c>
      <c r="K29" s="77">
        <v>12.965999999999999</v>
      </c>
      <c r="L29" s="77">
        <v>42.38</v>
      </c>
      <c r="M29" s="77">
        <v>72.135000000000005</v>
      </c>
      <c r="N29" s="77">
        <v>152.554</v>
      </c>
      <c r="O29" s="77">
        <v>164.47</v>
      </c>
      <c r="P29" s="77">
        <v>45.866999999999997</v>
      </c>
      <c r="Q29" s="77">
        <v>31.236000000000001</v>
      </c>
      <c r="R29" s="77">
        <v>32.119999999999997</v>
      </c>
      <c r="S29" s="77">
        <v>15.768000000000001</v>
      </c>
      <c r="T29" s="77">
        <v>8.4670000000000005</v>
      </c>
      <c r="U29" s="77">
        <v>5.74</v>
      </c>
      <c r="V29" s="77">
        <v>3.89</v>
      </c>
      <c r="W29" s="77">
        <v>27.907</v>
      </c>
      <c r="X29" s="77">
        <v>32.066000000000003</v>
      </c>
      <c r="Y29" s="77">
        <v>29.273</v>
      </c>
      <c r="Z29" s="78"/>
      <c r="AA29" s="79">
        <f>SUM(B29:Z29)</f>
        <v>1634.4330000000002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80.581999999999994</v>
      </c>
      <c r="C31" s="62">
        <f t="shared" ref="C31:Z31" si="4">IF(LEN(C$2)&gt;0,SUM(C28:C30),"")</f>
        <v>83.956000000000003</v>
      </c>
      <c r="D31" s="62">
        <f t="shared" si="4"/>
        <v>121.971</v>
      </c>
      <c r="E31" s="62">
        <f t="shared" si="4"/>
        <v>81.926000000000002</v>
      </c>
      <c r="F31" s="62">
        <f t="shared" si="4"/>
        <v>152.07</v>
      </c>
      <c r="G31" s="62">
        <f t="shared" si="4"/>
        <v>100.664</v>
      </c>
      <c r="H31" s="62">
        <f t="shared" si="4"/>
        <v>31.984999999999999</v>
      </c>
      <c r="I31" s="62">
        <f t="shared" si="4"/>
        <v>155.53299999999999</v>
      </c>
      <c r="J31" s="62">
        <f t="shared" si="4"/>
        <v>148.90700000000001</v>
      </c>
      <c r="K31" s="62">
        <f t="shared" si="4"/>
        <v>12.965999999999999</v>
      </c>
      <c r="L31" s="62">
        <f t="shared" si="4"/>
        <v>42.38</v>
      </c>
      <c r="M31" s="62">
        <f t="shared" si="4"/>
        <v>72.135000000000005</v>
      </c>
      <c r="N31" s="62">
        <f t="shared" si="4"/>
        <v>152.554</v>
      </c>
      <c r="O31" s="62">
        <f t="shared" si="4"/>
        <v>164.47</v>
      </c>
      <c r="P31" s="62">
        <f t="shared" si="4"/>
        <v>45.866999999999997</v>
      </c>
      <c r="Q31" s="62">
        <f t="shared" si="4"/>
        <v>31.236000000000001</v>
      </c>
      <c r="R31" s="62">
        <f t="shared" si="4"/>
        <v>32.119999999999997</v>
      </c>
      <c r="S31" s="62">
        <f t="shared" si="4"/>
        <v>15.768000000000001</v>
      </c>
      <c r="T31" s="62">
        <f t="shared" si="4"/>
        <v>8.4670000000000005</v>
      </c>
      <c r="U31" s="62">
        <f t="shared" si="4"/>
        <v>5.74</v>
      </c>
      <c r="V31" s="62">
        <f t="shared" si="4"/>
        <v>3.89</v>
      </c>
      <c r="W31" s="62">
        <f t="shared" si="4"/>
        <v>27.907</v>
      </c>
      <c r="X31" s="62">
        <f t="shared" si="4"/>
        <v>32.066000000000003</v>
      </c>
      <c r="Y31" s="62">
        <f t="shared" si="4"/>
        <v>29.273</v>
      </c>
      <c r="Z31" s="63" t="str">
        <f t="shared" si="4"/>
        <v/>
      </c>
      <c r="AA31" s="64">
        <f>SUM(AA28:AA30)</f>
        <v>1634.4330000000002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21.1</v>
      </c>
      <c r="I38" s="99"/>
      <c r="J38" s="99"/>
      <c r="K38" s="99">
        <v>87.2</v>
      </c>
      <c r="L38" s="99">
        <v>40</v>
      </c>
      <c r="M38" s="99">
        <v>19.100000000000001</v>
      </c>
      <c r="N38" s="99"/>
      <c r="O38" s="99"/>
      <c r="P38" s="99"/>
      <c r="Q38" s="99">
        <v>14</v>
      </c>
      <c r="R38" s="99"/>
      <c r="S38" s="99"/>
      <c r="T38" s="99">
        <v>53.5</v>
      </c>
      <c r="U38" s="99"/>
      <c r="V38" s="99"/>
      <c r="W38" s="99"/>
      <c r="X38" s="99">
        <v>15.4</v>
      </c>
      <c r="Y38" s="99"/>
      <c r="Z38" s="100"/>
      <c r="AA38" s="79">
        <f t="shared" si="5"/>
        <v>250.3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21.1</v>
      </c>
      <c r="I39" s="88">
        <f t="shared" si="6"/>
        <v>0</v>
      </c>
      <c r="J39" s="88">
        <f t="shared" si="6"/>
        <v>0</v>
      </c>
      <c r="K39" s="88">
        <f t="shared" si="6"/>
        <v>87.2</v>
      </c>
      <c r="L39" s="88">
        <f t="shared" si="6"/>
        <v>40</v>
      </c>
      <c r="M39" s="88">
        <f t="shared" si="6"/>
        <v>19.100000000000001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14</v>
      </c>
      <c r="R39" s="88">
        <f t="shared" si="6"/>
        <v>0</v>
      </c>
      <c r="S39" s="88">
        <f t="shared" si="6"/>
        <v>0</v>
      </c>
      <c r="T39" s="88">
        <f t="shared" si="6"/>
        <v>53.5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15.4</v>
      </c>
      <c r="Y39" s="88">
        <f t="shared" si="6"/>
        <v>0</v>
      </c>
      <c r="Z39" s="89" t="str">
        <f t="shared" si="6"/>
        <v/>
      </c>
      <c r="AA39" s="90">
        <f t="shared" si="5"/>
        <v>250.3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21.1</v>
      </c>
      <c r="I46" s="99"/>
      <c r="J46" s="99"/>
      <c r="K46" s="99">
        <v>87.2</v>
      </c>
      <c r="L46" s="99">
        <v>40</v>
      </c>
      <c r="M46" s="99">
        <v>19.100000000000001</v>
      </c>
      <c r="N46" s="99"/>
      <c r="O46" s="99"/>
      <c r="P46" s="99"/>
      <c r="Q46" s="99">
        <v>14</v>
      </c>
      <c r="R46" s="99"/>
      <c r="S46" s="99"/>
      <c r="T46" s="99">
        <v>53.5</v>
      </c>
      <c r="U46" s="99"/>
      <c r="V46" s="99"/>
      <c r="W46" s="99"/>
      <c r="X46" s="99">
        <v>15.4</v>
      </c>
      <c r="Y46" s="99"/>
      <c r="Z46" s="100"/>
      <c r="AA46" s="79">
        <f t="shared" si="7"/>
        <v>250.3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21.1</v>
      </c>
      <c r="I48" s="88">
        <f t="shared" si="8"/>
        <v>0</v>
      </c>
      <c r="J48" s="88">
        <f t="shared" si="8"/>
        <v>0</v>
      </c>
      <c r="K48" s="88">
        <f t="shared" si="8"/>
        <v>87.2</v>
      </c>
      <c r="L48" s="88">
        <f t="shared" si="8"/>
        <v>40</v>
      </c>
      <c r="M48" s="88">
        <f t="shared" si="8"/>
        <v>19.100000000000001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14</v>
      </c>
      <c r="R48" s="88">
        <f t="shared" si="8"/>
        <v>0</v>
      </c>
      <c r="S48" s="88">
        <f t="shared" si="8"/>
        <v>0</v>
      </c>
      <c r="T48" s="88">
        <f t="shared" si="8"/>
        <v>53.5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15.4</v>
      </c>
      <c r="Y48" s="88">
        <f t="shared" si="8"/>
        <v>0</v>
      </c>
      <c r="Z48" s="89" t="str">
        <f t="shared" si="8"/>
        <v/>
      </c>
      <c r="AA48" s="90">
        <f t="shared" si="7"/>
        <v>250.3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80.581999999999994</v>
      </c>
      <c r="C51" s="88">
        <f t="shared" si="10"/>
        <v>83.956000000000003</v>
      </c>
      <c r="D51" s="88">
        <f t="shared" si="10"/>
        <v>121.971</v>
      </c>
      <c r="E51" s="88">
        <f t="shared" si="10"/>
        <v>81.926000000000002</v>
      </c>
      <c r="F51" s="88">
        <f t="shared" si="10"/>
        <v>152.07</v>
      </c>
      <c r="G51" s="88">
        <f t="shared" si="10"/>
        <v>100.664</v>
      </c>
      <c r="H51" s="88">
        <f t="shared" si="10"/>
        <v>53.085000000000001</v>
      </c>
      <c r="I51" s="88">
        <f t="shared" si="10"/>
        <v>155.53300000000002</v>
      </c>
      <c r="J51" s="88">
        <f t="shared" si="10"/>
        <v>148.90700000000001</v>
      </c>
      <c r="K51" s="88">
        <f t="shared" si="10"/>
        <v>100.166</v>
      </c>
      <c r="L51" s="88">
        <f t="shared" si="10"/>
        <v>82.38</v>
      </c>
      <c r="M51" s="88">
        <f t="shared" si="10"/>
        <v>91.235000000000014</v>
      </c>
      <c r="N51" s="88">
        <f t="shared" si="10"/>
        <v>152.554</v>
      </c>
      <c r="O51" s="88">
        <f t="shared" si="10"/>
        <v>164.47</v>
      </c>
      <c r="P51" s="88">
        <f t="shared" si="10"/>
        <v>45.867000000000004</v>
      </c>
      <c r="Q51" s="88">
        <f t="shared" si="10"/>
        <v>45.236000000000004</v>
      </c>
      <c r="R51" s="88">
        <f t="shared" si="10"/>
        <v>32.119999999999997</v>
      </c>
      <c r="S51" s="88">
        <f t="shared" si="10"/>
        <v>15.767999999999999</v>
      </c>
      <c r="T51" s="88">
        <f t="shared" si="10"/>
        <v>61.966999999999999</v>
      </c>
      <c r="U51" s="88">
        <f t="shared" si="10"/>
        <v>5.74</v>
      </c>
      <c r="V51" s="88">
        <f t="shared" si="10"/>
        <v>3.8899999999999997</v>
      </c>
      <c r="W51" s="88">
        <f t="shared" si="10"/>
        <v>27.907</v>
      </c>
      <c r="X51" s="88">
        <f t="shared" si="10"/>
        <v>47.466000000000001</v>
      </c>
      <c r="Y51" s="88">
        <f t="shared" si="10"/>
        <v>29.273</v>
      </c>
      <c r="Z51" s="89" t="str">
        <f t="shared" si="10"/>
        <v/>
      </c>
      <c r="AA51" s="104">
        <f>SUM(B51:Z51)</f>
        <v>1884.7330000000004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80.581999999999979</v>
      </c>
      <c r="C4" s="18">
        <v>83.926999999999992</v>
      </c>
      <c r="D4" s="18">
        <v>121.99699999999999</v>
      </c>
      <c r="E4" s="18">
        <v>81.884</v>
      </c>
      <c r="F4" s="18">
        <v>152.06700000000001</v>
      </c>
      <c r="G4" s="18">
        <v>100.678</v>
      </c>
      <c r="H4" s="18">
        <v>53.107000000000006</v>
      </c>
      <c r="I4" s="18">
        <v>155.55100000000002</v>
      </c>
      <c r="J4" s="18">
        <v>148.886</v>
      </c>
      <c r="K4" s="18">
        <v>100.125</v>
      </c>
      <c r="L4" s="18">
        <v>82.405000000000001</v>
      </c>
      <c r="M4" s="18">
        <v>91.208999999999989</v>
      </c>
      <c r="N4" s="18">
        <v>152.53400000000002</v>
      </c>
      <c r="O4" s="18">
        <v>164.47899999999998</v>
      </c>
      <c r="P4" s="18">
        <v>45.861000000000004</v>
      </c>
      <c r="Q4" s="18">
        <v>45.267000000000003</v>
      </c>
      <c r="R4" s="18">
        <v>32.125999999999998</v>
      </c>
      <c r="S4" s="18">
        <v>15.805</v>
      </c>
      <c r="T4" s="18">
        <v>62.005000000000003</v>
      </c>
      <c r="U4" s="18">
        <v>5.74</v>
      </c>
      <c r="V4" s="18">
        <v>3.89</v>
      </c>
      <c r="W4" s="18">
        <v>27.906999999999996</v>
      </c>
      <c r="X4" s="18">
        <v>47.507999999999996</v>
      </c>
      <c r="Y4" s="18">
        <v>29.273</v>
      </c>
      <c r="Z4" s="19"/>
      <c r="AA4" s="20">
        <f>SUM(B4:Z4)</f>
        <v>1884.8130000000006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93.37</v>
      </c>
      <c r="C7" s="28">
        <v>92.63</v>
      </c>
      <c r="D7" s="28">
        <v>85.93</v>
      </c>
      <c r="E7" s="28">
        <v>79.459999999999994</v>
      </c>
      <c r="F7" s="28">
        <v>83.02</v>
      </c>
      <c r="G7" s="28">
        <v>85</v>
      </c>
      <c r="H7" s="28">
        <v>97</v>
      </c>
      <c r="I7" s="28">
        <v>124.26</v>
      </c>
      <c r="J7" s="28">
        <v>133</v>
      </c>
      <c r="K7" s="28">
        <v>105.58</v>
      </c>
      <c r="L7" s="28">
        <v>100.03</v>
      </c>
      <c r="M7" s="28">
        <v>93.22</v>
      </c>
      <c r="N7" s="28">
        <v>79.459999999999994</v>
      </c>
      <c r="O7" s="28">
        <v>81.650000000000006</v>
      </c>
      <c r="P7" s="28">
        <v>97.89</v>
      </c>
      <c r="Q7" s="28">
        <v>95.19</v>
      </c>
      <c r="R7" s="28">
        <v>99.32</v>
      </c>
      <c r="S7" s="28">
        <v>97.85</v>
      </c>
      <c r="T7" s="28">
        <v>100.57</v>
      </c>
      <c r="U7" s="28">
        <v>300</v>
      </c>
      <c r="V7" s="28">
        <v>300</v>
      </c>
      <c r="W7" s="28">
        <v>124.9</v>
      </c>
      <c r="X7" s="28">
        <v>92.92</v>
      </c>
      <c r="Y7" s="28">
        <v>87.76</v>
      </c>
      <c r="Z7" s="29"/>
      <c r="AA7" s="30">
        <f>IF(SUM(B7:Z7)&lt;&gt;0,AVERAGEIF(B7:Z7,"&lt;&gt;"""),"")</f>
        <v>113.75041666666669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</v>
      </c>
      <c r="C14" s="57">
        <v>17</v>
      </c>
      <c r="D14" s="57">
        <v>17</v>
      </c>
      <c r="E14" s="57">
        <v>18.628</v>
      </c>
      <c r="F14" s="57">
        <v>17.177</v>
      </c>
      <c r="G14" s="57">
        <v>17.547999999999998</v>
      </c>
      <c r="H14" s="57">
        <v>20.198</v>
      </c>
      <c r="I14" s="57">
        <v>24.324999999999999</v>
      </c>
      <c r="J14" s="57"/>
      <c r="K14" s="57">
        <v>53.58</v>
      </c>
      <c r="L14" s="57">
        <v>21.87</v>
      </c>
      <c r="M14" s="57"/>
      <c r="N14" s="57">
        <v>7.4999999999999997E-2</v>
      </c>
      <c r="O14" s="57"/>
      <c r="P14" s="57"/>
      <c r="Q14" s="57"/>
      <c r="R14" s="57"/>
      <c r="S14" s="57"/>
      <c r="T14" s="57">
        <v>26.550999999999998</v>
      </c>
      <c r="U14" s="57">
        <v>5.74</v>
      </c>
      <c r="V14" s="57">
        <v>3.89</v>
      </c>
      <c r="W14" s="57">
        <v>17</v>
      </c>
      <c r="X14" s="57">
        <v>27.8</v>
      </c>
      <c r="Y14" s="57">
        <v>23.733000000000001</v>
      </c>
      <c r="Z14" s="58"/>
      <c r="AA14" s="59">
        <f t="shared" si="0"/>
        <v>329.11500000000001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</v>
      </c>
      <c r="C16" s="62">
        <f t="shared" ref="C16:Z16" si="1">IF(LEN(C$2)&gt;0,SUM(C10:C15),"")</f>
        <v>17</v>
      </c>
      <c r="D16" s="62">
        <f t="shared" si="1"/>
        <v>17</v>
      </c>
      <c r="E16" s="62">
        <f t="shared" si="1"/>
        <v>18.628</v>
      </c>
      <c r="F16" s="62">
        <f t="shared" si="1"/>
        <v>17.177</v>
      </c>
      <c r="G16" s="62">
        <f t="shared" si="1"/>
        <v>17.547999999999998</v>
      </c>
      <c r="H16" s="62">
        <f t="shared" si="1"/>
        <v>20.198</v>
      </c>
      <c r="I16" s="62">
        <f t="shared" si="1"/>
        <v>24.324999999999999</v>
      </c>
      <c r="J16" s="62">
        <f t="shared" si="1"/>
        <v>0</v>
      </c>
      <c r="K16" s="62">
        <f t="shared" si="1"/>
        <v>53.58</v>
      </c>
      <c r="L16" s="62">
        <f t="shared" si="1"/>
        <v>21.87</v>
      </c>
      <c r="M16" s="62">
        <f t="shared" si="1"/>
        <v>0</v>
      </c>
      <c r="N16" s="62">
        <f t="shared" si="1"/>
        <v>7.4999999999999997E-2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26.550999999999998</v>
      </c>
      <c r="U16" s="62">
        <f t="shared" si="1"/>
        <v>5.74</v>
      </c>
      <c r="V16" s="62">
        <f t="shared" si="1"/>
        <v>3.89</v>
      </c>
      <c r="W16" s="62">
        <f t="shared" si="1"/>
        <v>17</v>
      </c>
      <c r="X16" s="62">
        <f t="shared" si="1"/>
        <v>27.8</v>
      </c>
      <c r="Y16" s="62">
        <f t="shared" si="1"/>
        <v>23.733000000000001</v>
      </c>
      <c r="Z16" s="63" t="str">
        <f t="shared" si="1"/>
        <v/>
      </c>
      <c r="AA16" s="64">
        <f>SUM(AA10:AA15)</f>
        <v>329.11500000000001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25.651</v>
      </c>
      <c r="C20" s="77">
        <v>6.9160000000000004</v>
      </c>
      <c r="D20" s="77">
        <v>6.9189999999999996</v>
      </c>
      <c r="E20" s="77">
        <v>11.494999999999999</v>
      </c>
      <c r="F20" s="77">
        <v>7.1150000000000002</v>
      </c>
      <c r="G20" s="77">
        <v>8.1029999999999998</v>
      </c>
      <c r="H20" s="77">
        <v>11.744999999999999</v>
      </c>
      <c r="I20" s="77">
        <v>12.706</v>
      </c>
      <c r="J20" s="77">
        <v>13.581</v>
      </c>
      <c r="K20" s="77">
        <v>10.012</v>
      </c>
      <c r="L20" s="77">
        <v>13.368</v>
      </c>
      <c r="M20" s="77">
        <v>14.581999999999999</v>
      </c>
      <c r="N20" s="77">
        <v>0.9</v>
      </c>
      <c r="O20" s="77">
        <v>1.25</v>
      </c>
      <c r="P20" s="77"/>
      <c r="Q20" s="77">
        <v>1.036</v>
      </c>
      <c r="R20" s="77"/>
      <c r="S20" s="77"/>
      <c r="T20" s="77">
        <v>20</v>
      </c>
      <c r="U20" s="77"/>
      <c r="V20" s="77"/>
      <c r="W20" s="77">
        <v>0.71699999999999997</v>
      </c>
      <c r="X20" s="77">
        <v>12.994</v>
      </c>
      <c r="Y20" s="77">
        <v>5.04</v>
      </c>
      <c r="Z20" s="78"/>
      <c r="AA20" s="79">
        <f t="shared" si="2"/>
        <v>184.13000000000002</v>
      </c>
    </row>
    <row r="21" spans="1:27" ht="24.95" customHeight="1" x14ac:dyDescent="0.2">
      <c r="A21" s="75" t="s">
        <v>16</v>
      </c>
      <c r="B21" s="80">
        <v>23.530999999999999</v>
      </c>
      <c r="C21" s="81">
        <v>4.1109999999999998</v>
      </c>
      <c r="D21" s="81">
        <v>8.4779999999999998</v>
      </c>
      <c r="E21" s="81">
        <v>23.061</v>
      </c>
      <c r="F21" s="81">
        <v>7.875</v>
      </c>
      <c r="G21" s="81">
        <v>10.027000000000001</v>
      </c>
      <c r="H21" s="81">
        <v>21.164000000000001</v>
      </c>
      <c r="I21" s="81">
        <v>36.119999999999997</v>
      </c>
      <c r="J21" s="81">
        <v>17.605</v>
      </c>
      <c r="K21" s="81">
        <v>36.533000000000001</v>
      </c>
      <c r="L21" s="81">
        <v>47.166999999999994</v>
      </c>
      <c r="M21" s="81">
        <v>76.626999999999995</v>
      </c>
      <c r="N21" s="81">
        <v>61.558999999999997</v>
      </c>
      <c r="O21" s="81">
        <v>50.228999999999999</v>
      </c>
      <c r="P21" s="81">
        <v>5.2610000000000001</v>
      </c>
      <c r="Q21" s="81">
        <v>44.231000000000002</v>
      </c>
      <c r="R21" s="81">
        <v>1.8260000000000001</v>
      </c>
      <c r="S21" s="81">
        <v>1.105</v>
      </c>
      <c r="T21" s="81">
        <v>15.454000000000001</v>
      </c>
      <c r="U21" s="81"/>
      <c r="V21" s="81"/>
      <c r="W21" s="81">
        <v>10.19</v>
      </c>
      <c r="X21" s="81">
        <v>6.7139999999999995</v>
      </c>
      <c r="Y21" s="81">
        <v>0.5</v>
      </c>
      <c r="Z21" s="78"/>
      <c r="AA21" s="79">
        <f t="shared" si="2"/>
        <v>509.36799999999999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49.182000000000002</v>
      </c>
      <c r="C25" s="88">
        <f t="shared" si="3"/>
        <v>11.027000000000001</v>
      </c>
      <c r="D25" s="88">
        <f t="shared" si="3"/>
        <v>15.396999999999998</v>
      </c>
      <c r="E25" s="88">
        <f t="shared" si="3"/>
        <v>34.555999999999997</v>
      </c>
      <c r="F25" s="88">
        <f t="shared" si="3"/>
        <v>14.99</v>
      </c>
      <c r="G25" s="88">
        <f t="shared" si="3"/>
        <v>18.130000000000003</v>
      </c>
      <c r="H25" s="88">
        <f t="shared" si="3"/>
        <v>32.908999999999999</v>
      </c>
      <c r="I25" s="88">
        <f t="shared" si="3"/>
        <v>48.825999999999993</v>
      </c>
      <c r="J25" s="88">
        <f t="shared" si="3"/>
        <v>31.186</v>
      </c>
      <c r="K25" s="88">
        <f t="shared" si="3"/>
        <v>46.545000000000002</v>
      </c>
      <c r="L25" s="88">
        <f t="shared" si="3"/>
        <v>60.534999999999997</v>
      </c>
      <c r="M25" s="88">
        <f t="shared" si="3"/>
        <v>91.208999999999989</v>
      </c>
      <c r="N25" s="88">
        <f t="shared" si="3"/>
        <v>62.458999999999996</v>
      </c>
      <c r="O25" s="88">
        <f t="shared" si="3"/>
        <v>51.478999999999999</v>
      </c>
      <c r="P25" s="88">
        <f t="shared" si="3"/>
        <v>5.2610000000000001</v>
      </c>
      <c r="Q25" s="88">
        <f t="shared" si="3"/>
        <v>45.267000000000003</v>
      </c>
      <c r="R25" s="88">
        <f t="shared" si="3"/>
        <v>1.8260000000000001</v>
      </c>
      <c r="S25" s="88">
        <f t="shared" si="3"/>
        <v>1.105</v>
      </c>
      <c r="T25" s="88">
        <f t="shared" si="3"/>
        <v>35.454000000000001</v>
      </c>
      <c r="U25" s="88">
        <f t="shared" si="3"/>
        <v>0</v>
      </c>
      <c r="V25" s="88">
        <f t="shared" si="3"/>
        <v>0</v>
      </c>
      <c r="W25" s="88">
        <f t="shared" si="3"/>
        <v>10.907</v>
      </c>
      <c r="X25" s="88">
        <f t="shared" si="3"/>
        <v>19.707999999999998</v>
      </c>
      <c r="Y25" s="88">
        <f t="shared" si="3"/>
        <v>5.54</v>
      </c>
      <c r="Z25" s="89">
        <f t="shared" si="3"/>
        <v>0</v>
      </c>
      <c r="AA25" s="90">
        <f t="shared" si="3"/>
        <v>693.49800000000005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66.182000000000002</v>
      </c>
      <c r="C29" s="77">
        <v>28.027000000000001</v>
      </c>
      <c r="D29" s="77">
        <v>32.396999999999998</v>
      </c>
      <c r="E29" s="77">
        <v>53.183999999999997</v>
      </c>
      <c r="F29" s="77">
        <v>32.167000000000002</v>
      </c>
      <c r="G29" s="77">
        <v>35.677999999999997</v>
      </c>
      <c r="H29" s="77">
        <v>53.106999999999999</v>
      </c>
      <c r="I29" s="77">
        <v>73.150999999999996</v>
      </c>
      <c r="J29" s="77">
        <v>31.186</v>
      </c>
      <c r="K29" s="77">
        <v>100.125</v>
      </c>
      <c r="L29" s="77">
        <v>82.405000000000001</v>
      </c>
      <c r="M29" s="77">
        <v>91.209000000000003</v>
      </c>
      <c r="N29" s="77">
        <v>62.533999999999999</v>
      </c>
      <c r="O29" s="77">
        <v>51.478999999999999</v>
      </c>
      <c r="P29" s="77">
        <v>5.2610000000000001</v>
      </c>
      <c r="Q29" s="77">
        <v>45.267000000000003</v>
      </c>
      <c r="R29" s="77">
        <v>1.8260000000000001</v>
      </c>
      <c r="S29" s="77">
        <v>1.105</v>
      </c>
      <c r="T29" s="77">
        <v>62.005000000000003</v>
      </c>
      <c r="U29" s="77">
        <v>5.74</v>
      </c>
      <c r="V29" s="77">
        <v>3.89</v>
      </c>
      <c r="W29" s="77">
        <v>27.907</v>
      </c>
      <c r="X29" s="77">
        <v>47.508000000000003</v>
      </c>
      <c r="Y29" s="77">
        <v>29.273</v>
      </c>
      <c r="Z29" s="78"/>
      <c r="AA29" s="79">
        <f>SUM(B29:Z29)</f>
        <v>1022.6130000000002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66.182000000000002</v>
      </c>
      <c r="C31" s="62">
        <f t="shared" si="4"/>
        <v>28.027000000000001</v>
      </c>
      <c r="D31" s="62">
        <f t="shared" si="4"/>
        <v>32.396999999999998</v>
      </c>
      <c r="E31" s="62">
        <f t="shared" si="4"/>
        <v>53.183999999999997</v>
      </c>
      <c r="F31" s="62">
        <f t="shared" si="4"/>
        <v>32.167000000000002</v>
      </c>
      <c r="G31" s="62">
        <f t="shared" si="4"/>
        <v>35.677999999999997</v>
      </c>
      <c r="H31" s="62">
        <f t="shared" si="4"/>
        <v>53.106999999999999</v>
      </c>
      <c r="I31" s="62">
        <f t="shared" si="4"/>
        <v>73.150999999999996</v>
      </c>
      <c r="J31" s="62">
        <f t="shared" si="4"/>
        <v>31.186</v>
      </c>
      <c r="K31" s="62">
        <f t="shared" si="4"/>
        <v>100.125</v>
      </c>
      <c r="L31" s="62">
        <f t="shared" si="4"/>
        <v>82.405000000000001</v>
      </c>
      <c r="M31" s="62">
        <f t="shared" si="4"/>
        <v>91.209000000000003</v>
      </c>
      <c r="N31" s="62">
        <f t="shared" si="4"/>
        <v>62.533999999999999</v>
      </c>
      <c r="O31" s="62">
        <f t="shared" si="4"/>
        <v>51.478999999999999</v>
      </c>
      <c r="P31" s="62">
        <f t="shared" si="4"/>
        <v>5.2610000000000001</v>
      </c>
      <c r="Q31" s="62">
        <f t="shared" si="4"/>
        <v>45.267000000000003</v>
      </c>
      <c r="R31" s="62">
        <f t="shared" si="4"/>
        <v>1.8260000000000001</v>
      </c>
      <c r="S31" s="62">
        <f t="shared" si="4"/>
        <v>1.105</v>
      </c>
      <c r="T31" s="62">
        <f t="shared" si="4"/>
        <v>62.005000000000003</v>
      </c>
      <c r="U31" s="62">
        <f t="shared" si="4"/>
        <v>5.74</v>
      </c>
      <c r="V31" s="62">
        <f t="shared" si="4"/>
        <v>3.89</v>
      </c>
      <c r="W31" s="62">
        <f t="shared" si="4"/>
        <v>27.907</v>
      </c>
      <c r="X31" s="62">
        <f t="shared" si="4"/>
        <v>47.508000000000003</v>
      </c>
      <c r="Y31" s="62">
        <f t="shared" si="4"/>
        <v>29.273</v>
      </c>
      <c r="Z31" s="63">
        <f t="shared" si="4"/>
        <v>0</v>
      </c>
      <c r="AA31" s="64">
        <f t="shared" si="4"/>
        <v>1022.6130000000002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14.4</v>
      </c>
      <c r="C38" s="99">
        <v>55.9</v>
      </c>
      <c r="D38" s="99">
        <v>89.6</v>
      </c>
      <c r="E38" s="99">
        <v>28.7</v>
      </c>
      <c r="F38" s="99">
        <v>119.9</v>
      </c>
      <c r="G38" s="99">
        <v>65</v>
      </c>
      <c r="H38" s="99"/>
      <c r="I38" s="99">
        <v>82.4</v>
      </c>
      <c r="J38" s="99">
        <v>117.7</v>
      </c>
      <c r="K38" s="99"/>
      <c r="L38" s="99"/>
      <c r="M38" s="99"/>
      <c r="N38" s="99">
        <v>90</v>
      </c>
      <c r="O38" s="99">
        <v>113</v>
      </c>
      <c r="P38" s="99">
        <v>40.6</v>
      </c>
      <c r="Q38" s="99"/>
      <c r="R38" s="99">
        <v>30.3</v>
      </c>
      <c r="S38" s="99">
        <v>14.7</v>
      </c>
      <c r="T38" s="99"/>
      <c r="U38" s="99"/>
      <c r="V38" s="99"/>
      <c r="W38" s="99"/>
      <c r="X38" s="99"/>
      <c r="Y38" s="99"/>
      <c r="Z38" s="100"/>
      <c r="AA38" s="79">
        <f t="shared" si="5"/>
        <v>862.2</v>
      </c>
    </row>
    <row r="39" spans="1:27" ht="30" customHeight="1" thickBot="1" x14ac:dyDescent="0.25">
      <c r="A39" s="86" t="s">
        <v>45</v>
      </c>
      <c r="B39" s="87">
        <f t="shared" ref="B39:Z39" si="6">SUM(B34:B38)</f>
        <v>14.4</v>
      </c>
      <c r="C39" s="88">
        <f t="shared" si="6"/>
        <v>55.9</v>
      </c>
      <c r="D39" s="88">
        <f t="shared" si="6"/>
        <v>89.6</v>
      </c>
      <c r="E39" s="88">
        <f t="shared" si="6"/>
        <v>28.7</v>
      </c>
      <c r="F39" s="88">
        <f t="shared" si="6"/>
        <v>119.9</v>
      </c>
      <c r="G39" s="88">
        <f t="shared" si="6"/>
        <v>65</v>
      </c>
      <c r="H39" s="88">
        <f t="shared" si="6"/>
        <v>0</v>
      </c>
      <c r="I39" s="88">
        <f t="shared" si="6"/>
        <v>82.4</v>
      </c>
      <c r="J39" s="88">
        <f t="shared" si="6"/>
        <v>117.7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90</v>
      </c>
      <c r="O39" s="88">
        <f t="shared" si="6"/>
        <v>113</v>
      </c>
      <c r="P39" s="88">
        <f t="shared" si="6"/>
        <v>40.6</v>
      </c>
      <c r="Q39" s="88">
        <f t="shared" si="6"/>
        <v>0</v>
      </c>
      <c r="R39" s="88">
        <f t="shared" si="6"/>
        <v>30.3</v>
      </c>
      <c r="S39" s="88">
        <f t="shared" si="6"/>
        <v>14.7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862.2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14.4</v>
      </c>
      <c r="C46" s="99">
        <v>55.9</v>
      </c>
      <c r="D46" s="99">
        <v>89.6</v>
      </c>
      <c r="E46" s="99">
        <v>28.7</v>
      </c>
      <c r="F46" s="99">
        <v>119.9</v>
      </c>
      <c r="G46" s="99">
        <v>65</v>
      </c>
      <c r="H46" s="99"/>
      <c r="I46" s="99">
        <v>82.4</v>
      </c>
      <c r="J46" s="99">
        <v>117.7</v>
      </c>
      <c r="K46" s="99"/>
      <c r="L46" s="99"/>
      <c r="M46" s="99"/>
      <c r="N46" s="99">
        <v>90</v>
      </c>
      <c r="O46" s="99">
        <v>113</v>
      </c>
      <c r="P46" s="99">
        <v>40.6</v>
      </c>
      <c r="Q46" s="99"/>
      <c r="R46" s="99">
        <v>30.3</v>
      </c>
      <c r="S46" s="99">
        <v>14.7</v>
      </c>
      <c r="T46" s="99"/>
      <c r="U46" s="99"/>
      <c r="V46" s="99"/>
      <c r="W46" s="99"/>
      <c r="X46" s="99"/>
      <c r="Y46" s="99"/>
      <c r="Z46" s="100"/>
      <c r="AA46" s="79">
        <f t="shared" si="7"/>
        <v>862.2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14.4</v>
      </c>
      <c r="C48" s="88">
        <f t="shared" ref="C48:Z48" si="8">SUM(C42:C47)</f>
        <v>55.9</v>
      </c>
      <c r="D48" s="88">
        <f t="shared" si="8"/>
        <v>89.6</v>
      </c>
      <c r="E48" s="88">
        <f t="shared" si="8"/>
        <v>28.7</v>
      </c>
      <c r="F48" s="88">
        <f t="shared" si="8"/>
        <v>119.9</v>
      </c>
      <c r="G48" s="88">
        <f t="shared" si="8"/>
        <v>65</v>
      </c>
      <c r="H48" s="88">
        <f t="shared" si="8"/>
        <v>0</v>
      </c>
      <c r="I48" s="88">
        <f t="shared" si="8"/>
        <v>82.4</v>
      </c>
      <c r="J48" s="88">
        <f t="shared" si="8"/>
        <v>117.7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90</v>
      </c>
      <c r="O48" s="88">
        <f t="shared" si="8"/>
        <v>113</v>
      </c>
      <c r="P48" s="88">
        <f t="shared" si="8"/>
        <v>40.6</v>
      </c>
      <c r="Q48" s="88">
        <f t="shared" si="8"/>
        <v>0</v>
      </c>
      <c r="R48" s="88">
        <f t="shared" si="8"/>
        <v>30.3</v>
      </c>
      <c r="S48" s="88">
        <f t="shared" si="8"/>
        <v>14.7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862.2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80.582000000000008</v>
      </c>
      <c r="C51" s="88">
        <f t="shared" si="10"/>
        <v>83.926999999999992</v>
      </c>
      <c r="D51" s="88">
        <f t="shared" si="10"/>
        <v>121.99699999999999</v>
      </c>
      <c r="E51" s="88">
        <f t="shared" si="10"/>
        <v>81.884</v>
      </c>
      <c r="F51" s="88">
        <f t="shared" si="10"/>
        <v>152.06700000000001</v>
      </c>
      <c r="G51" s="88">
        <f t="shared" si="10"/>
        <v>100.678</v>
      </c>
      <c r="H51" s="88">
        <f t="shared" si="10"/>
        <v>53.106999999999999</v>
      </c>
      <c r="I51" s="88">
        <f t="shared" si="10"/>
        <v>155.55099999999999</v>
      </c>
      <c r="J51" s="88">
        <f t="shared" si="10"/>
        <v>148.886</v>
      </c>
      <c r="K51" s="88">
        <f t="shared" si="10"/>
        <v>100.125</v>
      </c>
      <c r="L51" s="88">
        <f t="shared" si="10"/>
        <v>82.405000000000001</v>
      </c>
      <c r="M51" s="88">
        <f t="shared" si="10"/>
        <v>91.208999999999989</v>
      </c>
      <c r="N51" s="88">
        <f t="shared" si="10"/>
        <v>152.53399999999999</v>
      </c>
      <c r="O51" s="88">
        <f t="shared" si="10"/>
        <v>164.47899999999998</v>
      </c>
      <c r="P51" s="88">
        <f t="shared" si="10"/>
        <v>45.861000000000004</v>
      </c>
      <c r="Q51" s="88">
        <f t="shared" si="10"/>
        <v>45.267000000000003</v>
      </c>
      <c r="R51" s="88">
        <f t="shared" si="10"/>
        <v>32.125999999999998</v>
      </c>
      <c r="S51" s="88">
        <f t="shared" si="10"/>
        <v>15.805</v>
      </c>
      <c r="T51" s="88">
        <f t="shared" si="10"/>
        <v>62.004999999999995</v>
      </c>
      <c r="U51" s="88">
        <f t="shared" si="10"/>
        <v>5.74</v>
      </c>
      <c r="V51" s="88">
        <f t="shared" si="10"/>
        <v>3.89</v>
      </c>
      <c r="W51" s="88">
        <f t="shared" si="10"/>
        <v>27.907</v>
      </c>
      <c r="X51" s="88">
        <f t="shared" si="10"/>
        <v>47.507999999999996</v>
      </c>
      <c r="Y51" s="88">
        <f t="shared" si="10"/>
        <v>29.273</v>
      </c>
      <c r="Z51" s="89">
        <f t="shared" si="10"/>
        <v>0</v>
      </c>
      <c r="AA51" s="104">
        <f>SUM(B51:Z51)</f>
        <v>1884.8129999999999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14.4</v>
      </c>
      <c r="C4" s="18">
        <v>55.9</v>
      </c>
      <c r="D4" s="18">
        <v>89.6</v>
      </c>
      <c r="E4" s="18">
        <v>28.7</v>
      </c>
      <c r="F4" s="18">
        <v>119.9</v>
      </c>
      <c r="G4" s="18">
        <v>65</v>
      </c>
      <c r="H4" s="18">
        <v>-21.1</v>
      </c>
      <c r="I4" s="18">
        <v>82.4</v>
      </c>
      <c r="J4" s="18">
        <v>117.7</v>
      </c>
      <c r="K4" s="18">
        <v>-87.2</v>
      </c>
      <c r="L4" s="18">
        <v>-40</v>
      </c>
      <c r="M4" s="18">
        <v>-19.100000000000001</v>
      </c>
      <c r="N4" s="18">
        <v>90</v>
      </c>
      <c r="O4" s="18">
        <v>113</v>
      </c>
      <c r="P4" s="18">
        <v>40.6</v>
      </c>
      <c r="Q4" s="18">
        <v>-14</v>
      </c>
      <c r="R4" s="18">
        <v>30.3</v>
      </c>
      <c r="S4" s="18">
        <v>14.7</v>
      </c>
      <c r="T4" s="18">
        <v>-53.5</v>
      </c>
      <c r="U4" s="18"/>
      <c r="V4" s="18"/>
      <c r="W4" s="18"/>
      <c r="X4" s="18">
        <v>-15.4</v>
      </c>
      <c r="Y4" s="18"/>
      <c r="Z4" s="19"/>
      <c r="AA4" s="111">
        <f>SUM(B4:Z4)</f>
        <v>611.90000000000009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93.37</v>
      </c>
      <c r="C7" s="117">
        <v>92.63</v>
      </c>
      <c r="D7" s="117">
        <v>85.93</v>
      </c>
      <c r="E7" s="117">
        <v>79.459999999999994</v>
      </c>
      <c r="F7" s="117">
        <v>83.02</v>
      </c>
      <c r="G7" s="117">
        <v>85</v>
      </c>
      <c r="H7" s="117">
        <v>97</v>
      </c>
      <c r="I7" s="117">
        <v>124.26</v>
      </c>
      <c r="J7" s="117">
        <v>133</v>
      </c>
      <c r="K7" s="117">
        <v>105.58</v>
      </c>
      <c r="L7" s="117">
        <v>100.03</v>
      </c>
      <c r="M7" s="117">
        <v>93.22</v>
      </c>
      <c r="N7" s="117">
        <v>79.459999999999994</v>
      </c>
      <c r="O7" s="117">
        <v>81.650000000000006</v>
      </c>
      <c r="P7" s="117">
        <v>97.89</v>
      </c>
      <c r="Q7" s="117">
        <v>95.19</v>
      </c>
      <c r="R7" s="117">
        <v>99.32</v>
      </c>
      <c r="S7" s="117">
        <v>97.85</v>
      </c>
      <c r="T7" s="117">
        <v>100.57</v>
      </c>
      <c r="U7" s="117">
        <v>300</v>
      </c>
      <c r="V7" s="117">
        <v>300</v>
      </c>
      <c r="W7" s="117">
        <v>124.9</v>
      </c>
      <c r="X7" s="117">
        <v>92.92</v>
      </c>
      <c r="Y7" s="117">
        <v>87.76</v>
      </c>
      <c r="Z7" s="118"/>
      <c r="AA7" s="119">
        <f>IF(SUM(B7:Z7)&lt;&gt;0,AVERAGEIF(B7:Z7,"&lt;&gt;"""),"")</f>
        <v>113.75041666666669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21.1</v>
      </c>
      <c r="I15" s="133"/>
      <c r="J15" s="133"/>
      <c r="K15" s="133">
        <v>87.2</v>
      </c>
      <c r="L15" s="133">
        <v>40</v>
      </c>
      <c r="M15" s="133">
        <v>19.100000000000001</v>
      </c>
      <c r="N15" s="133"/>
      <c r="O15" s="133"/>
      <c r="P15" s="133"/>
      <c r="Q15" s="133">
        <v>14</v>
      </c>
      <c r="R15" s="133"/>
      <c r="S15" s="133"/>
      <c r="T15" s="133">
        <v>53.5</v>
      </c>
      <c r="U15" s="133"/>
      <c r="V15" s="133"/>
      <c r="W15" s="133"/>
      <c r="X15" s="133">
        <v>15.4</v>
      </c>
      <c r="Y15" s="133"/>
      <c r="Z15" s="131"/>
      <c r="AA15" s="132">
        <f t="shared" si="0"/>
        <v>250.3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21.1</v>
      </c>
      <c r="I16" s="135">
        <f t="shared" si="1"/>
        <v>0</v>
      </c>
      <c r="J16" s="135">
        <f t="shared" si="1"/>
        <v>0</v>
      </c>
      <c r="K16" s="135">
        <f t="shared" si="1"/>
        <v>87.2</v>
      </c>
      <c r="L16" s="135">
        <f t="shared" si="1"/>
        <v>40</v>
      </c>
      <c r="M16" s="135">
        <f t="shared" si="1"/>
        <v>19.100000000000001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14</v>
      </c>
      <c r="R16" s="135">
        <f t="shared" si="1"/>
        <v>0</v>
      </c>
      <c r="S16" s="135">
        <f t="shared" si="1"/>
        <v>0</v>
      </c>
      <c r="T16" s="135">
        <f t="shared" si="1"/>
        <v>53.5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15.4</v>
      </c>
      <c r="Y16" s="135">
        <f t="shared" si="1"/>
        <v>0</v>
      </c>
      <c r="Z16" s="136" t="str">
        <f t="shared" si="1"/>
        <v/>
      </c>
      <c r="AA16" s="90">
        <f t="shared" si="0"/>
        <v>250.3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14.4</v>
      </c>
      <c r="C23" s="133">
        <v>55.9</v>
      </c>
      <c r="D23" s="133">
        <v>89.6</v>
      </c>
      <c r="E23" s="133">
        <v>28.7</v>
      </c>
      <c r="F23" s="133">
        <v>119.9</v>
      </c>
      <c r="G23" s="133">
        <v>65</v>
      </c>
      <c r="H23" s="133"/>
      <c r="I23" s="133">
        <v>82.4</v>
      </c>
      <c r="J23" s="133">
        <v>117.7</v>
      </c>
      <c r="K23" s="133"/>
      <c r="L23" s="133"/>
      <c r="M23" s="133"/>
      <c r="N23" s="133">
        <v>90</v>
      </c>
      <c r="O23" s="133">
        <v>113</v>
      </c>
      <c r="P23" s="133">
        <v>40.6</v>
      </c>
      <c r="Q23" s="133"/>
      <c r="R23" s="133">
        <v>30.3</v>
      </c>
      <c r="S23" s="133">
        <v>14.7</v>
      </c>
      <c r="T23" s="133"/>
      <c r="U23" s="133"/>
      <c r="V23" s="133"/>
      <c r="W23" s="133"/>
      <c r="X23" s="133"/>
      <c r="Y23" s="133"/>
      <c r="Z23" s="131"/>
      <c r="AA23" s="132">
        <f t="shared" si="2"/>
        <v>862.2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14.4</v>
      </c>
      <c r="C24" s="135">
        <f t="shared" si="3"/>
        <v>55.9</v>
      </c>
      <c r="D24" s="135">
        <f t="shared" si="3"/>
        <v>89.6</v>
      </c>
      <c r="E24" s="135">
        <f t="shared" si="3"/>
        <v>28.7</v>
      </c>
      <c r="F24" s="135">
        <f t="shared" si="3"/>
        <v>119.9</v>
      </c>
      <c r="G24" s="135">
        <f t="shared" si="3"/>
        <v>65</v>
      </c>
      <c r="H24" s="135">
        <f t="shared" si="3"/>
        <v>0</v>
      </c>
      <c r="I24" s="135">
        <f t="shared" si="3"/>
        <v>82.4</v>
      </c>
      <c r="J24" s="135">
        <f t="shared" si="3"/>
        <v>117.7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90</v>
      </c>
      <c r="O24" s="135">
        <f t="shared" si="3"/>
        <v>113</v>
      </c>
      <c r="P24" s="135">
        <f t="shared" si="3"/>
        <v>40.6</v>
      </c>
      <c r="Q24" s="135">
        <f t="shared" si="3"/>
        <v>0</v>
      </c>
      <c r="R24" s="135">
        <f t="shared" si="3"/>
        <v>30.3</v>
      </c>
      <c r="S24" s="135">
        <f t="shared" si="3"/>
        <v>14.7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862.2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2024-05-15T20:18:11Z</dcterms:created>
  <dcterms:modified xsi:type="dcterms:W3CDTF">2024-05-15T20:18:12Z</dcterms:modified>
</cp:coreProperties>
</file>