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<sst xmlns="http://schemas.openxmlformats.org/spreadsheetml/2006/main" count="117" uniqueCount="53">
  <si>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14/05/2024 23:20:37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</si>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</sst>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B02-4F7E-ADAE-9B5323A2256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B02-4F7E-ADAE-9B5323A2256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55.92</c:v>
                </c:pt>
                <c:pt idx="1">
                  <c:v>30.666</c:v>
                </c:pt>
                <c:pt idx="2">
                  <c:v>42.89</c:v>
                </c:pt>
                <c:pt idx="3">
                  <c:v>167.25400000000002</c:v>
                </c:pt>
                <c:pt idx="4">
                  <c:v>125.002</c:v>
                </c:pt>
                <c:pt idx="5">
                  <c:v>116.5</c:v>
                </c:pt>
                <c:pt idx="6">
                  <c:v>121.3</c:v>
                </c:pt>
                <c:pt idx="7">
                  <c:v>85</c:v>
                </c:pt>
                <c:pt idx="8">
                  <c:v>47.97</c:v>
                </c:pt>
                <c:pt idx="9">
                  <c:v>10.55</c:v>
                </c:pt>
                <c:pt idx="10">
                  <c:v>1</c:v>
                </c:pt>
                <c:pt idx="11">
                  <c:v>40.89</c:v>
                </c:pt>
                <c:pt idx="12">
                  <c:v>2.9</c:v>
                </c:pt>
                <c:pt idx="14">
                  <c:v>1.7669999999999999</c:v>
                </c:pt>
                <c:pt idx="19">
                  <c:v>4</c:v>
                </c:pt>
                <c:pt idx="21">
                  <c:v>2</c:v>
                </c:pt>
                <c:pt idx="22">
                  <c:v>25.341000000000001</c:v>
                </c:pt>
                <c:pt idx="23">
                  <c:v>11.779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02-4F7E-ADAE-9B5323A2256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31.3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25.6</c:v>
                </c:pt>
                <c:pt idx="19">
                  <c:v>29.3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02-4F7E-ADAE-9B5323A2256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5.1760000000000002</c:v>
                </c:pt>
                <c:pt idx="1">
                  <c:v>8.19</c:v>
                </c:pt>
                <c:pt idx="2">
                  <c:v>5.2320000000000002</c:v>
                </c:pt>
                <c:pt idx="3">
                  <c:v>5.1020000000000003</c:v>
                </c:pt>
                <c:pt idx="4">
                  <c:v>4.8620000000000001</c:v>
                </c:pt>
                <c:pt idx="5">
                  <c:v>6.0790000000000006</c:v>
                </c:pt>
                <c:pt idx="6">
                  <c:v>2.5999999999999999E-2</c:v>
                </c:pt>
                <c:pt idx="7">
                  <c:v>0.36399999999999999</c:v>
                </c:pt>
                <c:pt idx="8">
                  <c:v>0.53200000000000003</c:v>
                </c:pt>
                <c:pt idx="9">
                  <c:v>9.4E-2</c:v>
                </c:pt>
                <c:pt idx="10">
                  <c:v>19.914000000000001</c:v>
                </c:pt>
                <c:pt idx="11">
                  <c:v>1.512</c:v>
                </c:pt>
                <c:pt idx="12">
                  <c:v>5.8359999999999994</c:v>
                </c:pt>
                <c:pt idx="13">
                  <c:v>21.781999999999996</c:v>
                </c:pt>
                <c:pt idx="14">
                  <c:v>23.088999999999999</c:v>
                </c:pt>
                <c:pt idx="15">
                  <c:v>25.047000000000001</c:v>
                </c:pt>
                <c:pt idx="16">
                  <c:v>8.5649999999999995</c:v>
                </c:pt>
                <c:pt idx="17">
                  <c:v>3.8689999999999998</c:v>
                </c:pt>
                <c:pt idx="18">
                  <c:v>6.6000000000000003E-2</c:v>
                </c:pt>
                <c:pt idx="20">
                  <c:v>8.1259999999999994</c:v>
                </c:pt>
                <c:pt idx="21">
                  <c:v>9.1030000000000015</c:v>
                </c:pt>
                <c:pt idx="23">
                  <c:v>2.21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02-4F7E-ADAE-9B5323A2256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B02-4F7E-ADAE-9B5323A2256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B02-4F7E-ADAE-9B5323A22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64.534999999999997</c:v>
                </c:pt>
                <c:pt idx="1">
                  <c:v>45.158000000000001</c:v>
                </c:pt>
                <c:pt idx="2">
                  <c:v>52.192999999999998</c:v>
                </c:pt>
                <c:pt idx="3">
                  <c:v>173.47499999999999</c:v>
                </c:pt>
                <c:pt idx="4">
                  <c:v>132.40199999999999</c:v>
                </c:pt>
                <c:pt idx="5">
                  <c:v>131.40800000000002</c:v>
                </c:pt>
                <c:pt idx="6">
                  <c:v>127.39800000000001</c:v>
                </c:pt>
                <c:pt idx="7">
                  <c:v>88.39</c:v>
                </c:pt>
                <c:pt idx="8">
                  <c:v>49.878</c:v>
                </c:pt>
                <c:pt idx="9">
                  <c:v>47.98</c:v>
                </c:pt>
                <c:pt idx="10">
                  <c:v>29.183</c:v>
                </c:pt>
                <c:pt idx="11">
                  <c:v>46.645999999999994</c:v>
                </c:pt>
                <c:pt idx="12">
                  <c:v>16.481999999999999</c:v>
                </c:pt>
                <c:pt idx="13">
                  <c:v>26.178000000000001</c:v>
                </c:pt>
                <c:pt idx="14">
                  <c:v>28.805</c:v>
                </c:pt>
                <c:pt idx="15">
                  <c:v>32.799999999999997</c:v>
                </c:pt>
                <c:pt idx="16">
                  <c:v>14.026999999999999</c:v>
                </c:pt>
                <c:pt idx="17">
                  <c:v>7.0039999999999996</c:v>
                </c:pt>
                <c:pt idx="18">
                  <c:v>27.5</c:v>
                </c:pt>
                <c:pt idx="19">
                  <c:v>35.951000000000008</c:v>
                </c:pt>
                <c:pt idx="20">
                  <c:v>12.180999999999999</c:v>
                </c:pt>
                <c:pt idx="21">
                  <c:v>16.588000000000001</c:v>
                </c:pt>
                <c:pt idx="22">
                  <c:v>26.6</c:v>
                </c:pt>
                <c:pt idx="23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B02-4F7E-ADAE-9B5323A22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</c:v>
                </c:pt>
                <c:pt idx="1">
                  <c:v>98.2</c:v>
                </c:pt>
                <c:pt idx="2">
                  <c:v>90</c:v>
                </c:pt>
                <c:pt idx="3">
                  <c:v>87.73</c:v>
                </c:pt>
                <c:pt idx="4">
                  <c:v>93</c:v>
                </c:pt>
                <c:pt idx="5">
                  <c:v>97.25</c:v>
                </c:pt>
                <c:pt idx="6">
                  <c:v>104.69</c:v>
                </c:pt>
                <c:pt idx="7">
                  <c:v>120.22</c:v>
                </c:pt>
                <c:pt idx="8">
                  <c:v>129.22</c:v>
                </c:pt>
                <c:pt idx="9">
                  <c:v>108.33</c:v>
                </c:pt>
                <c:pt idx="10">
                  <c:v>90.93</c:v>
                </c:pt>
                <c:pt idx="11">
                  <c:v>80.95</c:v>
                </c:pt>
                <c:pt idx="12">
                  <c:v>82.7</c:v>
                </c:pt>
                <c:pt idx="13">
                  <c:v>82.5</c:v>
                </c:pt>
                <c:pt idx="14">
                  <c:v>82.3</c:v>
                </c:pt>
                <c:pt idx="15">
                  <c:v>98.99</c:v>
                </c:pt>
                <c:pt idx="16">
                  <c:v>98.99</c:v>
                </c:pt>
                <c:pt idx="17">
                  <c:v>95.8</c:v>
                </c:pt>
                <c:pt idx="18">
                  <c:v>97.73</c:v>
                </c:pt>
                <c:pt idx="19">
                  <c:v>132.16</c:v>
                </c:pt>
                <c:pt idx="20">
                  <c:v>300</c:v>
                </c:pt>
                <c:pt idx="21">
                  <c:v>300</c:v>
                </c:pt>
                <c:pt idx="22">
                  <c:v>81.8</c:v>
                </c:pt>
                <c:pt idx="23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B02-4F7E-ADAE-9B5323A22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64.534999999999997</v>
      </c>
      <c r="C4" s="18">
        <v>45.147000000000006</v>
      </c>
      <c r="D4" s="18">
        <v>52.192999999999998</v>
      </c>
      <c r="E4" s="18">
        <v>173.47499999999999</v>
      </c>
      <c r="F4" s="18">
        <v>132.42700000000002</v>
      </c>
      <c r="G4" s="18">
        <v>131.37299999999999</v>
      </c>
      <c r="H4" s="18">
        <v>127.39099999999999</v>
      </c>
      <c r="I4" s="18">
        <v>88.339999999999989</v>
      </c>
      <c r="J4" s="18">
        <v>49.911999999999992</v>
      </c>
      <c r="K4" s="18">
        <v>47.935000000000002</v>
      </c>
      <c r="L4" s="18">
        <v>29.183</v>
      </c>
      <c r="M4" s="18">
        <v>46.646000000000001</v>
      </c>
      <c r="N4" s="18">
        <v>16.481999999999999</v>
      </c>
      <c r="O4" s="18">
        <v>26.177999999999997</v>
      </c>
      <c r="P4" s="18">
        <v>28.805</v>
      </c>
      <c r="Q4" s="18">
        <v>32.814</v>
      </c>
      <c r="R4" s="18">
        <v>14.032999999999999</v>
      </c>
      <c r="S4" s="18">
        <v>7.0029999999999992</v>
      </c>
      <c r="T4" s="18">
        <v>27.520000000000003</v>
      </c>
      <c r="U4" s="18">
        <v>35.920999999999999</v>
      </c>
      <c r="V4" s="18">
        <v>12.181000000000001</v>
      </c>
      <c r="W4" s="18">
        <v>16.587999999999997</v>
      </c>
      <c r="X4" s="18">
        <v>26.6</v>
      </c>
      <c r="Y4" s="18">
        <v>17</v>
      </c>
      <c r="Z4" s="19"/>
      <c r="AA4" s="20">
        <f>SUM(B4:Z4)</f>
        <v>1249.682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</v>
      </c>
      <c r="C7" s="28">
        <v>98.2</v>
      </c>
      <c r="D7" s="28">
        <v>90</v>
      </c>
      <c r="E7" s="28">
        <v>87.73</v>
      </c>
      <c r="F7" s="28">
        <v>93</v>
      </c>
      <c r="G7" s="28">
        <v>97.25</v>
      </c>
      <c r="H7" s="28">
        <v>104.69</v>
      </c>
      <c r="I7" s="28">
        <v>120.22</v>
      </c>
      <c r="J7" s="28">
        <v>129.22</v>
      </c>
      <c r="K7" s="28">
        <v>108.33</v>
      </c>
      <c r="L7" s="28">
        <v>90.93</v>
      </c>
      <c r="M7" s="28">
        <v>80.95</v>
      </c>
      <c r="N7" s="28">
        <v>82.7</v>
      </c>
      <c r="O7" s="28">
        <v>82.5</v>
      </c>
      <c r="P7" s="28">
        <v>82.3</v>
      </c>
      <c r="Q7" s="28">
        <v>98.99</v>
      </c>
      <c r="R7" s="28">
        <v>98.99</v>
      </c>
      <c r="S7" s="28">
        <v>95.8</v>
      </c>
      <c r="T7" s="28">
        <v>97.73</v>
      </c>
      <c r="U7" s="28">
        <v>132.16</v>
      </c>
      <c r="V7" s="28">
        <v>300</v>
      </c>
      <c r="W7" s="28">
        <v>300</v>
      </c>
      <c r="X7" s="28">
        <v>81.8</v>
      </c>
      <c r="Y7" s="28">
        <v>80</v>
      </c>
      <c r="Z7" s="29"/>
      <c r="AA7" s="30">
        <f>IF(SUM(B7:Z7)&lt;&gt;0,AVERAGEIF(B7:Z7,"&lt;&gt;"""),"")</f>
        <v>113.47875000000003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55.92</v>
      </c>
      <c r="C12" s="52">
        <v>30.666</v>
      </c>
      <c r="D12" s="52">
        <v>42.89</v>
      </c>
      <c r="E12" s="52">
        <v>167.25400000000002</v>
      </c>
      <c r="F12" s="52">
        <v>125.002</v>
      </c>
      <c r="G12" s="52">
        <v>116.5</v>
      </c>
      <c r="H12" s="52">
        <v>121.3</v>
      </c>
      <c r="I12" s="52">
        <v>85</v>
      </c>
      <c r="J12" s="52">
        <v>47.97</v>
      </c>
      <c r="K12" s="52">
        <v>10.55</v>
      </c>
      <c r="L12" s="52">
        <v>1</v>
      </c>
      <c r="M12" s="52">
        <v>40.89</v>
      </c>
      <c r="N12" s="52">
        <v>2.9</v>
      </c>
      <c r="O12" s="52"/>
      <c r="P12" s="52">
        <v>1.7669999999999999</v>
      </c>
      <c r="Q12" s="52"/>
      <c r="R12" s="52"/>
      <c r="S12" s="52"/>
      <c r="T12" s="52"/>
      <c r="U12" s="52">
        <v>4</v>
      </c>
      <c r="V12" s="52"/>
      <c r="W12" s="52">
        <v>2</v>
      </c>
      <c r="X12" s="52">
        <v>25.341000000000001</v>
      </c>
      <c r="Y12" s="52">
        <v>11.779</v>
      </c>
      <c r="Z12" s="53"/>
      <c r="AA12" s="54">
        <f t="shared" si="0"/>
        <v>892.72899999999993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5.1760000000000002</v>
      </c>
      <c r="C14" s="57">
        <v>8.19</v>
      </c>
      <c r="D14" s="57">
        <v>5.2320000000000002</v>
      </c>
      <c r="E14" s="57">
        <v>5.1020000000000003</v>
      </c>
      <c r="F14" s="57">
        <v>4.8620000000000001</v>
      </c>
      <c r="G14" s="57">
        <v>6.0790000000000006</v>
      </c>
      <c r="H14" s="57">
        <v>2.5999999999999999E-2</v>
      </c>
      <c r="I14" s="57">
        <v>0.36399999999999999</v>
      </c>
      <c r="J14" s="57">
        <v>0.53200000000000003</v>
      </c>
      <c r="K14" s="57">
        <v>9.4E-2</v>
      </c>
      <c r="L14" s="57">
        <v>19.914000000000001</v>
      </c>
      <c r="M14" s="57">
        <v>1.512</v>
      </c>
      <c r="N14" s="57">
        <v>5.8359999999999994</v>
      </c>
      <c r="O14" s="57">
        <v>21.781999999999996</v>
      </c>
      <c r="P14" s="57">
        <v>23.088999999999999</v>
      </c>
      <c r="Q14" s="57">
        <v>25.047000000000001</v>
      </c>
      <c r="R14" s="57">
        <v>8.5649999999999995</v>
      </c>
      <c r="S14" s="57">
        <v>3.8689999999999998</v>
      </c>
      <c r="T14" s="57">
        <v>6.6000000000000003E-2</v>
      </c>
      <c r="U14" s="57"/>
      <c r="V14" s="57">
        <v>8.1259999999999994</v>
      </c>
      <c r="W14" s="57">
        <v>9.1030000000000015</v>
      </c>
      <c r="X14" s="57"/>
      <c r="Y14" s="57">
        <v>2.21</v>
      </c>
      <c r="Z14" s="58"/>
      <c r="AA14" s="59">
        <f t="shared" si="0"/>
        <v>164.77600000000001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61.096000000000004</v>
      </c>
      <c r="C16" s="62">
        <f t="shared" ref="C16:Z16" si="1">IF(LEN(C$2)&gt;0,SUM(C10:C15),"")</f>
        <v>38.856000000000002</v>
      </c>
      <c r="D16" s="62">
        <f t="shared" si="1"/>
        <v>48.122</v>
      </c>
      <c r="E16" s="62">
        <f t="shared" si="1"/>
        <v>172.35600000000002</v>
      </c>
      <c r="F16" s="62">
        <f t="shared" si="1"/>
        <v>129.864</v>
      </c>
      <c r="G16" s="62">
        <f t="shared" si="1"/>
        <v>122.57900000000001</v>
      </c>
      <c r="H16" s="62">
        <f t="shared" si="1"/>
        <v>121.32599999999999</v>
      </c>
      <c r="I16" s="62">
        <f t="shared" si="1"/>
        <v>85.364000000000004</v>
      </c>
      <c r="J16" s="62">
        <f t="shared" si="1"/>
        <v>48.501999999999995</v>
      </c>
      <c r="K16" s="62">
        <f t="shared" si="1"/>
        <v>10.644</v>
      </c>
      <c r="L16" s="62">
        <f t="shared" si="1"/>
        <v>20.914000000000001</v>
      </c>
      <c r="M16" s="62">
        <f t="shared" si="1"/>
        <v>42.402000000000001</v>
      </c>
      <c r="N16" s="62">
        <f t="shared" si="1"/>
        <v>8.7359999999999989</v>
      </c>
      <c r="O16" s="62">
        <f t="shared" si="1"/>
        <v>21.781999999999996</v>
      </c>
      <c r="P16" s="62">
        <f t="shared" si="1"/>
        <v>24.855999999999998</v>
      </c>
      <c r="Q16" s="62">
        <f t="shared" si="1"/>
        <v>25.047000000000001</v>
      </c>
      <c r="R16" s="62">
        <f t="shared" si="1"/>
        <v>8.5649999999999995</v>
      </c>
      <c r="S16" s="62">
        <f t="shared" si="1"/>
        <v>3.8689999999999998</v>
      </c>
      <c r="T16" s="62">
        <f t="shared" si="1"/>
        <v>6.6000000000000003E-2</v>
      </c>
      <c r="U16" s="62">
        <f t="shared" si="1"/>
        <v>4</v>
      </c>
      <c r="V16" s="62">
        <f t="shared" si="1"/>
        <v>8.1259999999999994</v>
      </c>
      <c r="W16" s="62">
        <f t="shared" si="1"/>
        <v>11.103000000000002</v>
      </c>
      <c r="X16" s="62">
        <f t="shared" si="1"/>
        <v>25.341000000000001</v>
      </c>
      <c r="Y16" s="62">
        <f t="shared" si="1"/>
        <v>13.989000000000001</v>
      </c>
      <c r="Z16" s="63" t="str">
        <f t="shared" si="1"/>
        <v/>
      </c>
      <c r="AA16" s="64">
        <f>SUM(AA10:AA15)</f>
        <v>1057.5049999999999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2.2389999999999999</v>
      </c>
      <c r="C20" s="77">
        <v>4.726</v>
      </c>
      <c r="D20" s="77">
        <v>3.2229999999999999</v>
      </c>
      <c r="E20" s="77">
        <v>0.23599999999999999</v>
      </c>
      <c r="F20" s="77">
        <v>1.508</v>
      </c>
      <c r="G20" s="77">
        <v>7.2640000000000002</v>
      </c>
      <c r="H20" s="77">
        <v>4.6369999999999996</v>
      </c>
      <c r="I20" s="77">
        <v>1.2589999999999999</v>
      </c>
      <c r="J20" s="77"/>
      <c r="K20" s="77">
        <v>3.72</v>
      </c>
      <c r="L20" s="77">
        <v>5.9119999999999999</v>
      </c>
      <c r="M20" s="77"/>
      <c r="N20" s="77">
        <v>2.177</v>
      </c>
      <c r="O20" s="77"/>
      <c r="P20" s="77"/>
      <c r="Q20" s="77">
        <v>5.1100000000000003</v>
      </c>
      <c r="R20" s="77">
        <v>2.782</v>
      </c>
      <c r="S20" s="77">
        <v>1.2190000000000001</v>
      </c>
      <c r="T20" s="77"/>
      <c r="U20" s="77">
        <v>0.34699999999999998</v>
      </c>
      <c r="V20" s="77">
        <v>2.37</v>
      </c>
      <c r="W20" s="77">
        <v>4.1500000000000004</v>
      </c>
      <c r="X20" s="77"/>
      <c r="Y20" s="77">
        <v>1.6</v>
      </c>
      <c r="Z20" s="78"/>
      <c r="AA20" s="79">
        <f t="shared" si="2"/>
        <v>54.478999999999992</v>
      </c>
    </row>
    <row r="21" spans="1:27" ht="24.95" customHeight="1" x14ac:dyDescent="0.2">
      <c r="A21" s="75" t="s">
        <v>16</v>
      </c>
      <c r="B21" s="80">
        <v>1.2</v>
      </c>
      <c r="C21" s="81">
        <v>1.5649999999999999</v>
      </c>
      <c r="D21" s="81">
        <v>0.84799999999999998</v>
      </c>
      <c r="E21" s="81">
        <v>0.88300000000000001</v>
      </c>
      <c r="F21" s="81">
        <v>1.0549999999999999</v>
      </c>
      <c r="G21" s="81">
        <v>1.5299999999999998</v>
      </c>
      <c r="H21" s="81">
        <v>1.4279999999999999</v>
      </c>
      <c r="I21" s="81">
        <v>1.7169999999999999</v>
      </c>
      <c r="J21" s="81">
        <v>1.41</v>
      </c>
      <c r="K21" s="81">
        <v>2.2709999999999999</v>
      </c>
      <c r="L21" s="81">
        <v>2.3570000000000002</v>
      </c>
      <c r="M21" s="81">
        <v>4.2439999999999998</v>
      </c>
      <c r="N21" s="81">
        <v>5.569</v>
      </c>
      <c r="O21" s="81">
        <v>4.3959999999999999</v>
      </c>
      <c r="P21" s="81">
        <v>3.9489999999999998</v>
      </c>
      <c r="Q21" s="81">
        <v>2.657</v>
      </c>
      <c r="R21" s="81">
        <v>2.6859999999999999</v>
      </c>
      <c r="S21" s="81">
        <v>1.915</v>
      </c>
      <c r="T21" s="81">
        <v>1.8540000000000001</v>
      </c>
      <c r="U21" s="81">
        <v>2.274</v>
      </c>
      <c r="V21" s="81">
        <v>1.6850000000000001</v>
      </c>
      <c r="W21" s="81">
        <v>1.335</v>
      </c>
      <c r="X21" s="81">
        <v>1.2589999999999999</v>
      </c>
      <c r="Y21" s="81">
        <v>1.411</v>
      </c>
      <c r="Z21" s="78"/>
      <c r="AA21" s="79">
        <f t="shared" si="2"/>
        <v>51.497999999999998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3.4390000000000001</v>
      </c>
      <c r="C25" s="88">
        <f t="shared" ref="C25:Z25" si="3">IF(LEN(C$2)&gt;0,SUM(C19:C24),"")</f>
        <v>6.2910000000000004</v>
      </c>
      <c r="D25" s="88">
        <f t="shared" si="3"/>
        <v>4.0709999999999997</v>
      </c>
      <c r="E25" s="88">
        <f t="shared" si="3"/>
        <v>1.119</v>
      </c>
      <c r="F25" s="88">
        <f t="shared" si="3"/>
        <v>2.5629999999999997</v>
      </c>
      <c r="G25" s="88">
        <f t="shared" si="3"/>
        <v>8.7940000000000005</v>
      </c>
      <c r="H25" s="88">
        <f t="shared" si="3"/>
        <v>6.0649999999999995</v>
      </c>
      <c r="I25" s="88">
        <f t="shared" si="3"/>
        <v>2.976</v>
      </c>
      <c r="J25" s="88">
        <f t="shared" si="3"/>
        <v>1.41</v>
      </c>
      <c r="K25" s="88">
        <f t="shared" si="3"/>
        <v>5.9909999999999997</v>
      </c>
      <c r="L25" s="88">
        <f t="shared" si="3"/>
        <v>8.2690000000000001</v>
      </c>
      <c r="M25" s="88">
        <f t="shared" si="3"/>
        <v>4.2439999999999998</v>
      </c>
      <c r="N25" s="88">
        <f t="shared" si="3"/>
        <v>7.7460000000000004</v>
      </c>
      <c r="O25" s="88">
        <f t="shared" si="3"/>
        <v>4.3959999999999999</v>
      </c>
      <c r="P25" s="88">
        <f t="shared" si="3"/>
        <v>3.9489999999999998</v>
      </c>
      <c r="Q25" s="88">
        <f t="shared" si="3"/>
        <v>7.7670000000000003</v>
      </c>
      <c r="R25" s="88">
        <f t="shared" si="3"/>
        <v>5.468</v>
      </c>
      <c r="S25" s="88">
        <f t="shared" si="3"/>
        <v>3.1340000000000003</v>
      </c>
      <c r="T25" s="88">
        <f t="shared" si="3"/>
        <v>1.8540000000000001</v>
      </c>
      <c r="U25" s="88">
        <f t="shared" si="3"/>
        <v>2.621</v>
      </c>
      <c r="V25" s="88">
        <f t="shared" si="3"/>
        <v>4.0549999999999997</v>
      </c>
      <c r="W25" s="88">
        <f t="shared" si="3"/>
        <v>5.4850000000000003</v>
      </c>
      <c r="X25" s="88">
        <f t="shared" si="3"/>
        <v>1.2589999999999999</v>
      </c>
      <c r="Y25" s="88">
        <f t="shared" si="3"/>
        <v>3.0110000000000001</v>
      </c>
      <c r="Z25" s="89" t="str">
        <f t="shared" si="3"/>
        <v/>
      </c>
      <c r="AA25" s="90">
        <f>SUM(AA19:AA24)</f>
        <v>105.97699999999999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64.534999999999997</v>
      </c>
      <c r="C29" s="77">
        <v>45.146999999999998</v>
      </c>
      <c r="D29" s="77">
        <v>52.192999999999998</v>
      </c>
      <c r="E29" s="77">
        <v>173.47499999999999</v>
      </c>
      <c r="F29" s="77">
        <v>132.42699999999999</v>
      </c>
      <c r="G29" s="77">
        <v>131.37299999999999</v>
      </c>
      <c r="H29" s="77">
        <v>127.39100000000001</v>
      </c>
      <c r="I29" s="77">
        <v>88.34</v>
      </c>
      <c r="J29" s="77">
        <v>49.911999999999999</v>
      </c>
      <c r="K29" s="77">
        <v>16.635000000000002</v>
      </c>
      <c r="L29" s="77">
        <v>29.183</v>
      </c>
      <c r="M29" s="77">
        <v>46.646000000000001</v>
      </c>
      <c r="N29" s="77">
        <v>16.481999999999999</v>
      </c>
      <c r="O29" s="77">
        <v>26.178000000000001</v>
      </c>
      <c r="P29" s="77">
        <v>28.805</v>
      </c>
      <c r="Q29" s="77">
        <v>32.814</v>
      </c>
      <c r="R29" s="77">
        <v>14.032999999999999</v>
      </c>
      <c r="S29" s="77">
        <v>7.0030000000000001</v>
      </c>
      <c r="T29" s="77">
        <v>1.92</v>
      </c>
      <c r="U29" s="77">
        <v>6.6210000000000004</v>
      </c>
      <c r="V29" s="77">
        <v>12.180999999999999</v>
      </c>
      <c r="W29" s="77">
        <v>16.588000000000001</v>
      </c>
      <c r="X29" s="77">
        <v>26.6</v>
      </c>
      <c r="Y29" s="77">
        <v>17</v>
      </c>
      <c r="Z29" s="78"/>
      <c r="AA29" s="79">
        <f>SUM(B29:Z29)</f>
        <v>1163.482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64.534999999999997</v>
      </c>
      <c r="C31" s="62">
        <f t="shared" ref="C31:Z31" si="4">IF(LEN(C$2)&gt;0,SUM(C28:C30),"")</f>
        <v>45.146999999999998</v>
      </c>
      <c r="D31" s="62">
        <f t="shared" si="4"/>
        <v>52.192999999999998</v>
      </c>
      <c r="E31" s="62">
        <f t="shared" si="4"/>
        <v>173.47499999999999</v>
      </c>
      <c r="F31" s="62">
        <f t="shared" si="4"/>
        <v>132.42699999999999</v>
      </c>
      <c r="G31" s="62">
        <f t="shared" si="4"/>
        <v>131.37299999999999</v>
      </c>
      <c r="H31" s="62">
        <f t="shared" si="4"/>
        <v>127.39100000000001</v>
      </c>
      <c r="I31" s="62">
        <f t="shared" si="4"/>
        <v>88.34</v>
      </c>
      <c r="J31" s="62">
        <f t="shared" si="4"/>
        <v>49.911999999999999</v>
      </c>
      <c r="K31" s="62">
        <f t="shared" si="4"/>
        <v>16.635000000000002</v>
      </c>
      <c r="L31" s="62">
        <f t="shared" si="4"/>
        <v>29.183</v>
      </c>
      <c r="M31" s="62">
        <f t="shared" si="4"/>
        <v>46.646000000000001</v>
      </c>
      <c r="N31" s="62">
        <f t="shared" si="4"/>
        <v>16.481999999999999</v>
      </c>
      <c r="O31" s="62">
        <f t="shared" si="4"/>
        <v>26.178000000000001</v>
      </c>
      <c r="P31" s="62">
        <f t="shared" si="4"/>
        <v>28.805</v>
      </c>
      <c r="Q31" s="62">
        <f t="shared" si="4"/>
        <v>32.814</v>
      </c>
      <c r="R31" s="62">
        <f t="shared" si="4"/>
        <v>14.032999999999999</v>
      </c>
      <c r="S31" s="62">
        <f t="shared" si="4"/>
        <v>7.0030000000000001</v>
      </c>
      <c r="T31" s="62">
        <f t="shared" si="4"/>
        <v>1.92</v>
      </c>
      <c r="U31" s="62">
        <f t="shared" si="4"/>
        <v>6.6210000000000004</v>
      </c>
      <c r="V31" s="62">
        <f t="shared" si="4"/>
        <v>12.180999999999999</v>
      </c>
      <c r="W31" s="62">
        <f t="shared" si="4"/>
        <v>16.588000000000001</v>
      </c>
      <c r="X31" s="62">
        <f t="shared" si="4"/>
        <v>26.6</v>
      </c>
      <c r="Y31" s="62">
        <f t="shared" si="4"/>
        <v>17</v>
      </c>
      <c r="Z31" s="63" t="str">
        <f t="shared" si="4"/>
        <v/>
      </c>
      <c r="AA31" s="64">
        <f>SUM(AA28:AA30)</f>
        <v>1163.482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31.3</v>
      </c>
      <c r="L38" s="99"/>
      <c r="M38" s="99"/>
      <c r="N38" s="99"/>
      <c r="O38" s="99"/>
      <c r="P38" s="99"/>
      <c r="Q38" s="99"/>
      <c r="R38" s="99"/>
      <c r="S38" s="99"/>
      <c r="T38" s="99">
        <v>25.6</v>
      </c>
      <c r="U38" s="99">
        <v>29.3</v>
      </c>
      <c r="V38" s="99"/>
      <c r="W38" s="99"/>
      <c r="X38" s="99"/>
      <c r="Y38" s="99"/>
      <c r="Z38" s="100"/>
      <c r="AA38" s="79">
        <f t="shared" si="5"/>
        <v>86.2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31.3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25.6</v>
      </c>
      <c r="U39" s="88">
        <f t="shared" si="6"/>
        <v>29.3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86.2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31.3</v>
      </c>
      <c r="L46" s="99"/>
      <c r="M46" s="99"/>
      <c r="N46" s="99"/>
      <c r="O46" s="99"/>
      <c r="P46" s="99"/>
      <c r="Q46" s="99"/>
      <c r="R46" s="99"/>
      <c r="S46" s="99"/>
      <c r="T46" s="99">
        <v>25.6</v>
      </c>
      <c r="U46" s="99">
        <v>29.3</v>
      </c>
      <c r="V46" s="99"/>
      <c r="W46" s="99"/>
      <c r="X46" s="99"/>
      <c r="Y46" s="99"/>
      <c r="Z46" s="100"/>
      <c r="AA46" s="79">
        <f t="shared" si="7"/>
        <v>86.2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31.3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25.6</v>
      </c>
      <c r="U48" s="88">
        <f t="shared" si="8"/>
        <v>29.3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64.534999999999997</v>
      </c>
      <c r="C51" s="88">
        <f t="shared" si="10"/>
        <v>45.147000000000006</v>
      </c>
      <c r="D51" s="88">
        <f t="shared" si="10"/>
        <v>52.192999999999998</v>
      </c>
      <c r="E51" s="88">
        <f t="shared" si="10"/>
        <v>173.47500000000002</v>
      </c>
      <c r="F51" s="88">
        <f t="shared" si="10"/>
        <v>132.42699999999999</v>
      </c>
      <c r="G51" s="88">
        <f t="shared" si="10"/>
        <v>131.37300000000002</v>
      </c>
      <c r="H51" s="88">
        <f t="shared" si="10"/>
        <v>127.39099999999999</v>
      </c>
      <c r="I51" s="88">
        <f t="shared" si="10"/>
        <v>88.34</v>
      </c>
      <c r="J51" s="88">
        <f t="shared" si="10"/>
        <v>49.911999999999992</v>
      </c>
      <c r="K51" s="88">
        <f t="shared" si="10"/>
        <v>47.935000000000002</v>
      </c>
      <c r="L51" s="88">
        <f t="shared" si="10"/>
        <v>29.183</v>
      </c>
      <c r="M51" s="88">
        <f t="shared" si="10"/>
        <v>46.646000000000001</v>
      </c>
      <c r="N51" s="88">
        <f t="shared" si="10"/>
        <v>16.481999999999999</v>
      </c>
      <c r="O51" s="88">
        <f t="shared" si="10"/>
        <v>26.177999999999997</v>
      </c>
      <c r="P51" s="88">
        <f t="shared" si="10"/>
        <v>28.805</v>
      </c>
      <c r="Q51" s="88">
        <f t="shared" si="10"/>
        <v>32.814</v>
      </c>
      <c r="R51" s="88">
        <f t="shared" si="10"/>
        <v>14.032999999999999</v>
      </c>
      <c r="S51" s="88">
        <f t="shared" si="10"/>
        <v>7.0030000000000001</v>
      </c>
      <c r="T51" s="88">
        <f t="shared" si="10"/>
        <v>27.520000000000003</v>
      </c>
      <c r="U51" s="88">
        <f t="shared" si="10"/>
        <v>35.920999999999999</v>
      </c>
      <c r="V51" s="88">
        <f t="shared" si="10"/>
        <v>12.180999999999999</v>
      </c>
      <c r="W51" s="88">
        <f t="shared" si="10"/>
        <v>16.588000000000001</v>
      </c>
      <c r="X51" s="88">
        <f t="shared" si="10"/>
        <v>26.6</v>
      </c>
      <c r="Y51" s="88">
        <f t="shared" si="10"/>
        <v>17</v>
      </c>
      <c r="Z51" s="89" t="str">
        <f t="shared" si="10"/>
        <v/>
      </c>
      <c r="AA51" s="104">
        <f>SUM(B51:Z51)</f>
        <v>1249.682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64.534999999999997</v>
      </c>
      <c r="C4" s="18">
        <v>45.158000000000001</v>
      </c>
      <c r="D4" s="18">
        <v>52.192999999999998</v>
      </c>
      <c r="E4" s="18">
        <v>173.47499999999999</v>
      </c>
      <c r="F4" s="18">
        <v>132.40199999999999</v>
      </c>
      <c r="G4" s="18">
        <v>131.40800000000002</v>
      </c>
      <c r="H4" s="18">
        <v>127.39800000000001</v>
      </c>
      <c r="I4" s="18">
        <v>88.39</v>
      </c>
      <c r="J4" s="18">
        <v>49.878</v>
      </c>
      <c r="K4" s="18">
        <v>47.98</v>
      </c>
      <c r="L4" s="18">
        <v>29.183</v>
      </c>
      <c r="M4" s="18">
        <v>46.645999999999994</v>
      </c>
      <c r="N4" s="18">
        <v>16.481999999999999</v>
      </c>
      <c r="O4" s="18">
        <v>26.178000000000001</v>
      </c>
      <c r="P4" s="18">
        <v>28.805</v>
      </c>
      <c r="Q4" s="18">
        <v>32.799999999999997</v>
      </c>
      <c r="R4" s="18">
        <v>14.026999999999999</v>
      </c>
      <c r="S4" s="18">
        <v>7.0039999999999996</v>
      </c>
      <c r="T4" s="18">
        <v>27.5</v>
      </c>
      <c r="U4" s="18">
        <v>35.951000000000008</v>
      </c>
      <c r="V4" s="18">
        <v>12.180999999999999</v>
      </c>
      <c r="W4" s="18">
        <v>16.588000000000001</v>
      </c>
      <c r="X4" s="18">
        <v>26.6</v>
      </c>
      <c r="Y4" s="18">
        <v>17</v>
      </c>
      <c r="Z4" s="19"/>
      <c r="AA4" s="20">
        <f>SUM(B4:Z4)</f>
        <v>1249.7619999999999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</v>
      </c>
      <c r="C7" s="28">
        <v>98.2</v>
      </c>
      <c r="D7" s="28">
        <v>90</v>
      </c>
      <c r="E7" s="28">
        <v>87.73</v>
      </c>
      <c r="F7" s="28">
        <v>93</v>
      </c>
      <c r="G7" s="28">
        <v>97.25</v>
      </c>
      <c r="H7" s="28">
        <v>104.69</v>
      </c>
      <c r="I7" s="28">
        <v>120.22</v>
      </c>
      <c r="J7" s="28">
        <v>129.22</v>
      </c>
      <c r="K7" s="28">
        <v>108.33</v>
      </c>
      <c r="L7" s="28">
        <v>90.93</v>
      </c>
      <c r="M7" s="28">
        <v>80.95</v>
      </c>
      <c r="N7" s="28">
        <v>82.7</v>
      </c>
      <c r="O7" s="28">
        <v>82.5</v>
      </c>
      <c r="P7" s="28">
        <v>82.3</v>
      </c>
      <c r="Q7" s="28">
        <v>98.99</v>
      </c>
      <c r="R7" s="28">
        <v>98.99</v>
      </c>
      <c r="S7" s="28">
        <v>95.8</v>
      </c>
      <c r="T7" s="28">
        <v>97.73</v>
      </c>
      <c r="U7" s="28">
        <v>132.16</v>
      </c>
      <c r="V7" s="28">
        <v>300</v>
      </c>
      <c r="W7" s="28">
        <v>300</v>
      </c>
      <c r="X7" s="28">
        <v>81.8</v>
      </c>
      <c r="Y7" s="28">
        <v>80</v>
      </c>
      <c r="Z7" s="29"/>
      <c r="AA7" s="30">
        <f>IF(SUM(B7:Z7)&lt;&gt;0,AVERAGEIF(B7:Z7,"&lt;&gt;"""),"")</f>
        <v>113.47875000000003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19.63</v>
      </c>
      <c r="C14" s="57">
        <v>17</v>
      </c>
      <c r="D14" s="57">
        <v>17.71</v>
      </c>
      <c r="E14" s="57">
        <v>17.8</v>
      </c>
      <c r="F14" s="57">
        <v>17</v>
      </c>
      <c r="G14" s="57">
        <v>17.007999999999999</v>
      </c>
      <c r="H14" s="57">
        <v>25.610000000000003</v>
      </c>
      <c r="I14" s="57">
        <v>25.34</v>
      </c>
      <c r="J14" s="57">
        <v>34.402000000000001</v>
      </c>
      <c r="K14" s="57">
        <v>41.961999999999996</v>
      </c>
      <c r="L14" s="57">
        <v>26.831</v>
      </c>
      <c r="M14" s="57">
        <v>39.510999999999996</v>
      </c>
      <c r="N14" s="57">
        <v>15.132</v>
      </c>
      <c r="O14" s="57">
        <v>5.2439999999999998</v>
      </c>
      <c r="P14" s="57">
        <v>15.635999999999999</v>
      </c>
      <c r="Q14" s="57"/>
      <c r="R14" s="57"/>
      <c r="S14" s="57">
        <v>0.11799999999999999</v>
      </c>
      <c r="T14" s="57">
        <v>24.262</v>
      </c>
      <c r="U14" s="57">
        <v>29.151000000000003</v>
      </c>
      <c r="V14" s="57">
        <v>12.180999999999999</v>
      </c>
      <c r="W14" s="57">
        <v>16.588000000000001</v>
      </c>
      <c r="X14" s="57">
        <v>20.576000000000001</v>
      </c>
      <c r="Y14" s="57">
        <v>17</v>
      </c>
      <c r="Z14" s="58"/>
      <c r="AA14" s="59">
        <f t="shared" si="0"/>
        <v>455.69200000000001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19.63</v>
      </c>
      <c r="C16" s="62">
        <f t="shared" ref="C16:Z16" si="1">IF(LEN(C$2)&gt;0,SUM(C10:C15),"")</f>
        <v>17</v>
      </c>
      <c r="D16" s="62">
        <f t="shared" si="1"/>
        <v>17.71</v>
      </c>
      <c r="E16" s="62">
        <f t="shared" si="1"/>
        <v>17.8</v>
      </c>
      <c r="F16" s="62">
        <f t="shared" si="1"/>
        <v>17</v>
      </c>
      <c r="G16" s="62">
        <f t="shared" si="1"/>
        <v>17.007999999999999</v>
      </c>
      <c r="H16" s="62">
        <f t="shared" si="1"/>
        <v>25.610000000000003</v>
      </c>
      <c r="I16" s="62">
        <f t="shared" si="1"/>
        <v>25.34</v>
      </c>
      <c r="J16" s="62">
        <f t="shared" si="1"/>
        <v>34.402000000000001</v>
      </c>
      <c r="K16" s="62">
        <f t="shared" si="1"/>
        <v>41.961999999999996</v>
      </c>
      <c r="L16" s="62">
        <f t="shared" si="1"/>
        <v>26.831</v>
      </c>
      <c r="M16" s="62">
        <f t="shared" si="1"/>
        <v>39.510999999999996</v>
      </c>
      <c r="N16" s="62">
        <f t="shared" si="1"/>
        <v>15.132</v>
      </c>
      <c r="O16" s="62">
        <f t="shared" si="1"/>
        <v>5.2439999999999998</v>
      </c>
      <c r="P16" s="62">
        <f t="shared" si="1"/>
        <v>15.635999999999999</v>
      </c>
      <c r="Q16" s="62">
        <f t="shared" si="1"/>
        <v>0</v>
      </c>
      <c r="R16" s="62">
        <f t="shared" si="1"/>
        <v>0</v>
      </c>
      <c r="S16" s="62">
        <f t="shared" si="1"/>
        <v>0.11799999999999999</v>
      </c>
      <c r="T16" s="62">
        <f t="shared" si="1"/>
        <v>24.262</v>
      </c>
      <c r="U16" s="62">
        <f t="shared" si="1"/>
        <v>29.151000000000003</v>
      </c>
      <c r="V16" s="62">
        <f t="shared" si="1"/>
        <v>12.180999999999999</v>
      </c>
      <c r="W16" s="62">
        <f t="shared" si="1"/>
        <v>16.588000000000001</v>
      </c>
      <c r="X16" s="62">
        <f t="shared" si="1"/>
        <v>20.576000000000001</v>
      </c>
      <c r="Y16" s="62">
        <f t="shared" si="1"/>
        <v>17</v>
      </c>
      <c r="Z16" s="63" t="str">
        <f t="shared" si="1"/>
        <v/>
      </c>
      <c r="AA16" s="64">
        <f>SUM(AA10:AA15)</f>
        <v>455.69200000000001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8.25</v>
      </c>
      <c r="F20" s="77">
        <v>5.4</v>
      </c>
      <c r="G20" s="77"/>
      <c r="H20" s="77"/>
      <c r="I20" s="77"/>
      <c r="J20" s="77">
        <v>4.0999999999999996</v>
      </c>
      <c r="K20" s="77"/>
      <c r="L20" s="77"/>
      <c r="M20" s="77">
        <v>3.5150000000000001</v>
      </c>
      <c r="N20" s="77">
        <v>1.35</v>
      </c>
      <c r="O20" s="77">
        <v>5.7</v>
      </c>
      <c r="P20" s="77"/>
      <c r="Q20" s="77"/>
      <c r="R20" s="77"/>
      <c r="S20" s="77"/>
      <c r="T20" s="77"/>
      <c r="U20" s="77">
        <v>3.85</v>
      </c>
      <c r="V20" s="77"/>
      <c r="W20" s="77"/>
      <c r="X20" s="77"/>
      <c r="Y20" s="77"/>
      <c r="Z20" s="78"/>
      <c r="AA20" s="79">
        <f t="shared" si="2"/>
        <v>32.164999999999999</v>
      </c>
    </row>
    <row r="21" spans="1:27" ht="24.95" customHeight="1" x14ac:dyDescent="0.2">
      <c r="A21" s="75" t="s">
        <v>16</v>
      </c>
      <c r="B21" s="80">
        <v>4.8049999999999997</v>
      </c>
      <c r="C21" s="81">
        <v>5.8000000000000003E-2</v>
      </c>
      <c r="D21" s="81">
        <v>3.1829999999999998</v>
      </c>
      <c r="E21" s="81">
        <v>8.125</v>
      </c>
      <c r="F21" s="81">
        <v>7.202</v>
      </c>
      <c r="G21" s="81"/>
      <c r="H21" s="81">
        <v>1.1879999999999999</v>
      </c>
      <c r="I21" s="81">
        <v>1.05</v>
      </c>
      <c r="J21" s="81">
        <v>11.375999999999999</v>
      </c>
      <c r="K21" s="81">
        <v>6.0179999999999998</v>
      </c>
      <c r="L21" s="81">
        <v>2.3519999999999999</v>
      </c>
      <c r="M21" s="81">
        <v>3.62</v>
      </c>
      <c r="N21" s="81"/>
      <c r="O21" s="81">
        <v>15.233999999999998</v>
      </c>
      <c r="P21" s="81">
        <v>13.169</v>
      </c>
      <c r="Q21" s="81"/>
      <c r="R21" s="81">
        <v>2.7E-2</v>
      </c>
      <c r="S21" s="81">
        <v>3.5859999999999999</v>
      </c>
      <c r="T21" s="81">
        <v>3.238</v>
      </c>
      <c r="U21" s="81">
        <v>2.95</v>
      </c>
      <c r="V21" s="81"/>
      <c r="W21" s="81"/>
      <c r="X21" s="81">
        <v>6.024</v>
      </c>
      <c r="Y21" s="81"/>
      <c r="Z21" s="78"/>
      <c r="AA21" s="79">
        <f t="shared" si="2"/>
        <v>93.204999999999984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4.8049999999999997</v>
      </c>
      <c r="C25" s="88">
        <f t="shared" si="3"/>
        <v>5.8000000000000003E-2</v>
      </c>
      <c r="D25" s="88">
        <f t="shared" si="3"/>
        <v>3.1829999999999998</v>
      </c>
      <c r="E25" s="88">
        <f t="shared" si="3"/>
        <v>16.375</v>
      </c>
      <c r="F25" s="88">
        <f t="shared" si="3"/>
        <v>12.602</v>
      </c>
      <c r="G25" s="88">
        <f t="shared" si="3"/>
        <v>0</v>
      </c>
      <c r="H25" s="88">
        <f t="shared" si="3"/>
        <v>1.1879999999999999</v>
      </c>
      <c r="I25" s="88">
        <f t="shared" si="3"/>
        <v>1.05</v>
      </c>
      <c r="J25" s="88">
        <f t="shared" si="3"/>
        <v>15.475999999999999</v>
      </c>
      <c r="K25" s="88">
        <f t="shared" si="3"/>
        <v>6.0179999999999998</v>
      </c>
      <c r="L25" s="88">
        <f t="shared" si="3"/>
        <v>2.3519999999999999</v>
      </c>
      <c r="M25" s="88">
        <f t="shared" si="3"/>
        <v>7.1349999999999998</v>
      </c>
      <c r="N25" s="88">
        <f t="shared" si="3"/>
        <v>1.35</v>
      </c>
      <c r="O25" s="88">
        <f t="shared" si="3"/>
        <v>20.933999999999997</v>
      </c>
      <c r="P25" s="88">
        <f t="shared" si="3"/>
        <v>13.169</v>
      </c>
      <c r="Q25" s="88">
        <f t="shared" si="3"/>
        <v>0</v>
      </c>
      <c r="R25" s="88">
        <f t="shared" si="3"/>
        <v>2.7E-2</v>
      </c>
      <c r="S25" s="88">
        <f t="shared" si="3"/>
        <v>3.5859999999999999</v>
      </c>
      <c r="T25" s="88">
        <f t="shared" si="3"/>
        <v>3.238</v>
      </c>
      <c r="U25" s="88">
        <f t="shared" si="3"/>
        <v>6.8000000000000007</v>
      </c>
      <c r="V25" s="88">
        <f t="shared" si="3"/>
        <v>0</v>
      </c>
      <c r="W25" s="88">
        <f t="shared" si="3"/>
        <v>0</v>
      </c>
      <c r="X25" s="88">
        <f t="shared" si="3"/>
        <v>6.024</v>
      </c>
      <c r="Y25" s="88">
        <f t="shared" si="3"/>
        <v>0</v>
      </c>
      <c r="Z25" s="89">
        <f t="shared" si="3"/>
        <v>0</v>
      </c>
      <c r="AA25" s="90">
        <f t="shared" si="3"/>
        <v>125.36999999999998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24.434999999999999</v>
      </c>
      <c r="C29" s="77">
        <v>17.058</v>
      </c>
      <c r="D29" s="77">
        <v>20.893000000000001</v>
      </c>
      <c r="E29" s="77">
        <v>34.174999999999997</v>
      </c>
      <c r="F29" s="77">
        <v>29.602</v>
      </c>
      <c r="G29" s="77">
        <v>17.007999999999999</v>
      </c>
      <c r="H29" s="77">
        <v>26.797999999999998</v>
      </c>
      <c r="I29" s="77">
        <v>26.39</v>
      </c>
      <c r="J29" s="77">
        <v>49.878</v>
      </c>
      <c r="K29" s="77">
        <v>47.98</v>
      </c>
      <c r="L29" s="77">
        <v>29.183</v>
      </c>
      <c r="M29" s="77">
        <v>46.646000000000001</v>
      </c>
      <c r="N29" s="77">
        <v>16.481999999999999</v>
      </c>
      <c r="O29" s="77">
        <v>26.178000000000001</v>
      </c>
      <c r="P29" s="77">
        <v>28.805</v>
      </c>
      <c r="Q29" s="77"/>
      <c r="R29" s="77">
        <v>2.7E-2</v>
      </c>
      <c r="S29" s="77">
        <v>3.7040000000000002</v>
      </c>
      <c r="T29" s="77">
        <v>27.5</v>
      </c>
      <c r="U29" s="77">
        <v>35.951000000000001</v>
      </c>
      <c r="V29" s="77">
        <v>12.180999999999999</v>
      </c>
      <c r="W29" s="77">
        <v>16.588000000000001</v>
      </c>
      <c r="X29" s="77">
        <v>26.6</v>
      </c>
      <c r="Y29" s="77">
        <v>17</v>
      </c>
      <c r="Z29" s="78"/>
      <c r="AA29" s="79">
        <f>SUM(B29:Z29)</f>
        <v>581.06200000000001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24.434999999999999</v>
      </c>
      <c r="C31" s="62">
        <f t="shared" si="4"/>
        <v>17.058</v>
      </c>
      <c r="D31" s="62">
        <f t="shared" si="4"/>
        <v>20.893000000000001</v>
      </c>
      <c r="E31" s="62">
        <f t="shared" si="4"/>
        <v>34.174999999999997</v>
      </c>
      <c r="F31" s="62">
        <f t="shared" si="4"/>
        <v>29.602</v>
      </c>
      <c r="G31" s="62">
        <f t="shared" si="4"/>
        <v>17.007999999999999</v>
      </c>
      <c r="H31" s="62">
        <f t="shared" si="4"/>
        <v>26.797999999999998</v>
      </c>
      <c r="I31" s="62">
        <f t="shared" si="4"/>
        <v>26.39</v>
      </c>
      <c r="J31" s="62">
        <f t="shared" si="4"/>
        <v>49.878</v>
      </c>
      <c r="K31" s="62">
        <f t="shared" si="4"/>
        <v>47.98</v>
      </c>
      <c r="L31" s="62">
        <f t="shared" si="4"/>
        <v>29.183</v>
      </c>
      <c r="M31" s="62">
        <f t="shared" si="4"/>
        <v>46.646000000000001</v>
      </c>
      <c r="N31" s="62">
        <f t="shared" si="4"/>
        <v>16.481999999999999</v>
      </c>
      <c r="O31" s="62">
        <f t="shared" si="4"/>
        <v>26.178000000000001</v>
      </c>
      <c r="P31" s="62">
        <f t="shared" si="4"/>
        <v>28.805</v>
      </c>
      <c r="Q31" s="62">
        <f t="shared" si="4"/>
        <v>0</v>
      </c>
      <c r="R31" s="62">
        <f t="shared" si="4"/>
        <v>2.7E-2</v>
      </c>
      <c r="S31" s="62">
        <f t="shared" si="4"/>
        <v>3.7040000000000002</v>
      </c>
      <c r="T31" s="62">
        <f t="shared" si="4"/>
        <v>27.5</v>
      </c>
      <c r="U31" s="62">
        <f t="shared" si="4"/>
        <v>35.951000000000001</v>
      </c>
      <c r="V31" s="62">
        <f t="shared" si="4"/>
        <v>12.180999999999999</v>
      </c>
      <c r="W31" s="62">
        <f t="shared" si="4"/>
        <v>16.588000000000001</v>
      </c>
      <c r="X31" s="62">
        <f t="shared" si="4"/>
        <v>26.6</v>
      </c>
      <c r="Y31" s="62">
        <f t="shared" si="4"/>
        <v>17</v>
      </c>
      <c r="Z31" s="63">
        <f t="shared" si="4"/>
        <v>0</v>
      </c>
      <c r="AA31" s="64">
        <f t="shared" si="4"/>
        <v>581.06200000000001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40.1</v>
      </c>
      <c r="C38" s="99">
        <v>28.1</v>
      </c>
      <c r="D38" s="99">
        <v>31.3</v>
      </c>
      <c r="E38" s="99">
        <v>139.30000000000001</v>
      </c>
      <c r="F38" s="99">
        <v>102.8</v>
      </c>
      <c r="G38" s="99">
        <v>114.4</v>
      </c>
      <c r="H38" s="99">
        <v>100.6</v>
      </c>
      <c r="I38" s="99">
        <v>62</v>
      </c>
      <c r="J38" s="99">
        <v>0</v>
      </c>
      <c r="K38" s="99"/>
      <c r="L38" s="99"/>
      <c r="M38" s="99"/>
      <c r="N38" s="99"/>
      <c r="O38" s="99"/>
      <c r="P38" s="99"/>
      <c r="Q38" s="99">
        <v>32.799999999999997</v>
      </c>
      <c r="R38" s="99">
        <v>14</v>
      </c>
      <c r="S38" s="99">
        <v>3.3</v>
      </c>
      <c r="T38" s="99"/>
      <c r="U38" s="99"/>
      <c r="V38" s="99"/>
      <c r="W38" s="99"/>
      <c r="X38" s="99"/>
      <c r="Y38" s="99"/>
      <c r="Z38" s="100"/>
      <c r="AA38" s="79">
        <f t="shared" si="5"/>
        <v>668.69999999999993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40.1</v>
      </c>
      <c r="C39" s="88">
        <f t="shared" si="6"/>
        <v>28.1</v>
      </c>
      <c r="D39" s="88">
        <f t="shared" si="6"/>
        <v>31.3</v>
      </c>
      <c r="E39" s="88">
        <f t="shared" si="6"/>
        <v>139.30000000000001</v>
      </c>
      <c r="F39" s="88">
        <f t="shared" si="6"/>
        <v>102.8</v>
      </c>
      <c r="G39" s="88">
        <f t="shared" si="6"/>
        <v>114.4</v>
      </c>
      <c r="H39" s="88">
        <f t="shared" si="6"/>
        <v>100.6</v>
      </c>
      <c r="I39" s="88">
        <f t="shared" si="6"/>
        <v>62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32.799999999999997</v>
      </c>
      <c r="R39" s="88">
        <f t="shared" si="6"/>
        <v>14</v>
      </c>
      <c r="S39" s="88">
        <f t="shared" si="6"/>
        <v>3.3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668.69999999999993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40.1</v>
      </c>
      <c r="C46" s="99">
        <v>28.1</v>
      </c>
      <c r="D46" s="99">
        <v>31.3</v>
      </c>
      <c r="E46" s="99">
        <v>139.30000000000001</v>
      </c>
      <c r="F46" s="99">
        <v>102.8</v>
      </c>
      <c r="G46" s="99">
        <v>114.4</v>
      </c>
      <c r="H46" s="99">
        <v>100.6</v>
      </c>
      <c r="I46" s="99">
        <v>62</v>
      </c>
      <c r="J46" s="99">
        <v>0</v>
      </c>
      <c r="K46" s="99"/>
      <c r="L46" s="99"/>
      <c r="M46" s="99"/>
      <c r="N46" s="99"/>
      <c r="O46" s="99"/>
      <c r="P46" s="99"/>
      <c r="Q46" s="99">
        <v>32.799999999999997</v>
      </c>
      <c r="R46" s="99">
        <v>14</v>
      </c>
      <c r="S46" s="99">
        <v>3.3</v>
      </c>
      <c r="T46" s="99"/>
      <c r="U46" s="99"/>
      <c r="V46" s="99"/>
      <c r="W46" s="99"/>
      <c r="X46" s="99"/>
      <c r="Y46" s="99"/>
      <c r="Z46" s="100"/>
      <c r="AA46" s="79">
        <f t="shared" si="7"/>
        <v>668.69999999999993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40.1</v>
      </c>
      <c r="C48" s="88">
        <f t="shared" ref="C48:Z48" si="8">SUM(C42:C47)</f>
        <v>28.1</v>
      </c>
      <c r="D48" s="88">
        <f t="shared" si="8"/>
        <v>31.3</v>
      </c>
      <c r="E48" s="88">
        <f t="shared" si="8"/>
        <v>139.30000000000001</v>
      </c>
      <c r="F48" s="88">
        <f t="shared" si="8"/>
        <v>102.8</v>
      </c>
      <c r="G48" s="88">
        <f t="shared" si="8"/>
        <v>114.4</v>
      </c>
      <c r="H48" s="88">
        <f t="shared" si="8"/>
        <v>100.6</v>
      </c>
      <c r="I48" s="88">
        <f t="shared" si="8"/>
        <v>62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32.799999999999997</v>
      </c>
      <c r="R48" s="88">
        <f t="shared" si="8"/>
        <v>14</v>
      </c>
      <c r="S48" s="88">
        <f t="shared" si="8"/>
        <v>3.3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668.69999999999993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64.534999999999997</v>
      </c>
      <c r="C51" s="88">
        <f t="shared" si="10"/>
        <v>45.158000000000001</v>
      </c>
      <c r="D51" s="88">
        <f t="shared" si="10"/>
        <v>52.192999999999998</v>
      </c>
      <c r="E51" s="88">
        <f t="shared" si="10"/>
        <v>173.47500000000002</v>
      </c>
      <c r="F51" s="88">
        <f t="shared" si="10"/>
        <v>132.40199999999999</v>
      </c>
      <c r="G51" s="88">
        <f t="shared" si="10"/>
        <v>131.40800000000002</v>
      </c>
      <c r="H51" s="88">
        <f t="shared" si="10"/>
        <v>127.398</v>
      </c>
      <c r="I51" s="88">
        <f t="shared" si="10"/>
        <v>88.39</v>
      </c>
      <c r="J51" s="88">
        <f t="shared" si="10"/>
        <v>49.878</v>
      </c>
      <c r="K51" s="88">
        <f t="shared" si="10"/>
        <v>47.98</v>
      </c>
      <c r="L51" s="88">
        <f t="shared" si="10"/>
        <v>29.183</v>
      </c>
      <c r="M51" s="88">
        <f t="shared" si="10"/>
        <v>46.645999999999994</v>
      </c>
      <c r="N51" s="88">
        <f t="shared" si="10"/>
        <v>16.481999999999999</v>
      </c>
      <c r="O51" s="88">
        <f t="shared" si="10"/>
        <v>26.177999999999997</v>
      </c>
      <c r="P51" s="88">
        <f t="shared" si="10"/>
        <v>28.805</v>
      </c>
      <c r="Q51" s="88">
        <f t="shared" si="10"/>
        <v>32.799999999999997</v>
      </c>
      <c r="R51" s="88">
        <f t="shared" si="10"/>
        <v>14.026999999999999</v>
      </c>
      <c r="S51" s="88">
        <f t="shared" si="10"/>
        <v>7.0039999999999996</v>
      </c>
      <c r="T51" s="88">
        <f t="shared" si="10"/>
        <v>27.5</v>
      </c>
      <c r="U51" s="88">
        <f t="shared" si="10"/>
        <v>35.951000000000008</v>
      </c>
      <c r="V51" s="88">
        <f t="shared" si="10"/>
        <v>12.180999999999999</v>
      </c>
      <c r="W51" s="88">
        <f t="shared" si="10"/>
        <v>16.588000000000001</v>
      </c>
      <c r="X51" s="88">
        <f t="shared" si="10"/>
        <v>26.6</v>
      </c>
      <c r="Y51" s="88">
        <f t="shared" si="10"/>
        <v>17</v>
      </c>
      <c r="Z51" s="89">
        <f t="shared" si="10"/>
        <v>0</v>
      </c>
      <c r="AA51" s="104">
        <f>SUM(B51:Z51)</f>
        <v>1249.7619999999999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40.1</v>
      </c>
      <c r="C4" s="18">
        <v>28.1</v>
      </c>
      <c r="D4" s="18">
        <v>31.3</v>
      </c>
      <c r="E4" s="18">
        <v>139.30000000000001</v>
      </c>
      <c r="F4" s="18">
        <v>102.8</v>
      </c>
      <c r="G4" s="18">
        <v>114.4</v>
      </c>
      <c r="H4" s="18">
        <v>100.6</v>
      </c>
      <c r="I4" s="18">
        <v>62</v>
      </c>
      <c r="J4" s="18">
        <v>0</v>
      </c>
      <c r="K4" s="18">
        <v>-31.3</v>
      </c>
      <c r="L4" s="18"/>
      <c r="M4" s="18"/>
      <c r="N4" s="18"/>
      <c r="O4" s="18"/>
      <c r="P4" s="18"/>
      <c r="Q4" s="18">
        <v>32.799999999999997</v>
      </c>
      <c r="R4" s="18">
        <v>14</v>
      </c>
      <c r="S4" s="18">
        <v>3.3</v>
      </c>
      <c r="T4" s="18">
        <v>-25.6</v>
      </c>
      <c r="U4" s="18">
        <v>-29.3</v>
      </c>
      <c r="V4" s="18"/>
      <c r="W4" s="18"/>
      <c r="X4" s="18"/>
      <c r="Y4" s="18"/>
      <c r="Z4" s="19"/>
      <c r="AA4" s="111">
        <f>SUM(B4:Z4)</f>
        <v>582.5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</v>
      </c>
      <c r="C7" s="117">
        <v>98.2</v>
      </c>
      <c r="D7" s="117">
        <v>90</v>
      </c>
      <c r="E7" s="117">
        <v>87.73</v>
      </c>
      <c r="F7" s="117">
        <v>93</v>
      </c>
      <c r="G7" s="117">
        <v>97.25</v>
      </c>
      <c r="H7" s="117">
        <v>104.69</v>
      </c>
      <c r="I7" s="117">
        <v>120.22</v>
      </c>
      <c r="J7" s="117">
        <v>129.22</v>
      </c>
      <c r="K7" s="117">
        <v>108.33</v>
      </c>
      <c r="L7" s="117">
        <v>90.93</v>
      </c>
      <c r="M7" s="117">
        <v>80.95</v>
      </c>
      <c r="N7" s="117">
        <v>82.7</v>
      </c>
      <c r="O7" s="117">
        <v>82.5</v>
      </c>
      <c r="P7" s="117">
        <v>82.3</v>
      </c>
      <c r="Q7" s="117">
        <v>98.99</v>
      </c>
      <c r="R7" s="117">
        <v>98.99</v>
      </c>
      <c r="S7" s="117">
        <v>95.8</v>
      </c>
      <c r="T7" s="117">
        <v>97.73</v>
      </c>
      <c r="U7" s="117">
        <v>132.16</v>
      </c>
      <c r="V7" s="117">
        <v>300</v>
      </c>
      <c r="W7" s="117">
        <v>300</v>
      </c>
      <c r="X7" s="117">
        <v>81.8</v>
      </c>
      <c r="Y7" s="117">
        <v>80</v>
      </c>
      <c r="Z7" s="118"/>
      <c r="AA7" s="119">
        <f>IF(SUM(B7:Z7)&lt;&gt;0,AVERAGEIF(B7:Z7,"&lt;&gt;"""),"")</f>
        <v>113.47875000000003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31.3</v>
      </c>
      <c r="L15" s="133"/>
      <c r="M15" s="133"/>
      <c r="N15" s="133"/>
      <c r="O15" s="133"/>
      <c r="P15" s="133"/>
      <c r="Q15" s="133"/>
      <c r="R15" s="133"/>
      <c r="S15" s="133"/>
      <c r="T15" s="133">
        <v>25.6</v>
      </c>
      <c r="U15" s="133">
        <v>29.3</v>
      </c>
      <c r="V15" s="133"/>
      <c r="W15" s="133"/>
      <c r="X15" s="133"/>
      <c r="Y15" s="133"/>
      <c r="Z15" s="131"/>
      <c r="AA15" s="132">
        <f t="shared" si="0"/>
        <v>86.2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31.3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25.6</v>
      </c>
      <c r="U16" s="135">
        <f t="shared" si="1"/>
        <v>29.3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86.2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40.1</v>
      </c>
      <c r="C23" s="133">
        <v>28.1</v>
      </c>
      <c r="D23" s="133">
        <v>31.3</v>
      </c>
      <c r="E23" s="133">
        <v>139.30000000000001</v>
      </c>
      <c r="F23" s="133">
        <v>102.8</v>
      </c>
      <c r="G23" s="133">
        <v>114.4</v>
      </c>
      <c r="H23" s="133">
        <v>100.6</v>
      </c>
      <c r="I23" s="133">
        <v>62</v>
      </c>
      <c r="J23" s="133">
        <v>0</v>
      </c>
      <c r="K23" s="133"/>
      <c r="L23" s="133"/>
      <c r="M23" s="133"/>
      <c r="N23" s="133"/>
      <c r="O23" s="133"/>
      <c r="P23" s="133"/>
      <c r="Q23" s="133">
        <v>32.799999999999997</v>
      </c>
      <c r="R23" s="133">
        <v>14</v>
      </c>
      <c r="S23" s="133">
        <v>3.3</v>
      </c>
      <c r="T23" s="133"/>
      <c r="U23" s="133"/>
      <c r="V23" s="133"/>
      <c r="W23" s="133"/>
      <c r="X23" s="133"/>
      <c r="Y23" s="133"/>
      <c r="Z23" s="131"/>
      <c r="AA23" s="132">
        <f t="shared" si="2"/>
        <v>668.69999999999993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40.1</v>
      </c>
      <c r="C24" s="135">
        <f t="shared" si="3"/>
        <v>28.1</v>
      </c>
      <c r="D24" s="135">
        <f t="shared" si="3"/>
        <v>31.3</v>
      </c>
      <c r="E24" s="135">
        <f t="shared" si="3"/>
        <v>139.30000000000001</v>
      </c>
      <c r="F24" s="135">
        <f t="shared" si="3"/>
        <v>102.8</v>
      </c>
      <c r="G24" s="135">
        <f t="shared" si="3"/>
        <v>114.4</v>
      </c>
      <c r="H24" s="135">
        <f t="shared" si="3"/>
        <v>100.6</v>
      </c>
      <c r="I24" s="135">
        <f t="shared" si="3"/>
        <v>62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32.799999999999997</v>
      </c>
      <c r="R24" s="135">
        <f t="shared" si="3"/>
        <v>14</v>
      </c>
      <c r="S24" s="135">
        <f t="shared" si="3"/>
        <v>3.3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668.69999999999993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2024-05-14T20:20:37Z</dcterms:created>
  <dcterms:modified xsi:type="dcterms:W3CDTF">2024-05-14T20:20:38Z</dcterms:modified>
</cp:coreProperties>
</file>