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<sst xmlns="http://schemas.openxmlformats.org/spreadsheetml/2006/main" count="117" uniqueCount="53">
  <si>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13/05/2024 23:28:27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</si>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</sst>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B9-41E5-9E55-E989FCD704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B9-41E5-9E55-E989FCD704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53.953000000000003</c:v>
                </c:pt>
                <c:pt idx="1">
                  <c:v>40.881</c:v>
                </c:pt>
                <c:pt idx="2">
                  <c:v>77.531999999999996</c:v>
                </c:pt>
                <c:pt idx="3">
                  <c:v>96.192000000000007</c:v>
                </c:pt>
                <c:pt idx="4">
                  <c:v>13.95</c:v>
                </c:pt>
                <c:pt idx="5">
                  <c:v>32.015999999999998</c:v>
                </c:pt>
                <c:pt idx="7">
                  <c:v>11.334</c:v>
                </c:pt>
                <c:pt idx="8">
                  <c:v>11</c:v>
                </c:pt>
                <c:pt idx="10">
                  <c:v>109.17</c:v>
                </c:pt>
                <c:pt idx="11">
                  <c:v>11.944000000000001</c:v>
                </c:pt>
                <c:pt idx="12">
                  <c:v>23.295000000000002</c:v>
                </c:pt>
                <c:pt idx="13">
                  <c:v>16.707999999999998</c:v>
                </c:pt>
                <c:pt idx="14">
                  <c:v>31</c:v>
                </c:pt>
                <c:pt idx="15">
                  <c:v>6</c:v>
                </c:pt>
                <c:pt idx="16">
                  <c:v>3.95</c:v>
                </c:pt>
                <c:pt idx="17">
                  <c:v>150.93799999999999</c:v>
                </c:pt>
                <c:pt idx="18">
                  <c:v>128.92099999999999</c:v>
                </c:pt>
                <c:pt idx="19">
                  <c:v>46.196999999999996</c:v>
                </c:pt>
                <c:pt idx="20">
                  <c:v>53.040000000000006</c:v>
                </c:pt>
                <c:pt idx="21">
                  <c:v>49.881</c:v>
                </c:pt>
                <c:pt idx="22">
                  <c:v>62.876999999999995</c:v>
                </c:pt>
                <c:pt idx="23">
                  <c:v>71.435000000000002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B9-41E5-9E55-E989FCD704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23.3</c:v>
                </c:pt>
                <c:pt idx="6">
                  <c:v>58.8</c:v>
                </c:pt>
                <c:pt idx="7">
                  <c:v>31.7</c:v>
                </c:pt>
                <c:pt idx="8">
                  <c:v>27.2</c:v>
                </c:pt>
                <c:pt idx="9">
                  <c:v>52.5</c:v>
                </c:pt>
                <c:pt idx="10">
                  <c:v>0</c:v>
                </c:pt>
                <c:pt idx="11">
                  <c:v>39.5</c:v>
                </c:pt>
                <c:pt idx="12">
                  <c:v>2</c:v>
                </c:pt>
                <c:pt idx="13">
                  <c:v>4.7</c:v>
                </c:pt>
                <c:pt idx="14">
                  <c:v>3</c:v>
                </c:pt>
                <c:pt idx="15">
                  <c:v>22.8</c:v>
                </c:pt>
                <c:pt idx="16">
                  <c:v>35.799999999999997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17.600000000000001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B9-41E5-9E55-E989FCD704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0.01</c:v>
                </c:pt>
                <c:pt idx="2">
                  <c:v>1.4E-2</c:v>
                </c:pt>
                <c:pt idx="6">
                  <c:v>2.3E-2</c:v>
                </c:pt>
                <c:pt idx="7">
                  <c:v>0.26100000000000001</c:v>
                </c:pt>
                <c:pt idx="8">
                  <c:v>1.4340000000000002</c:v>
                </c:pt>
                <c:pt idx="9">
                  <c:v>0.77600000000000002</c:v>
                </c:pt>
                <c:pt idx="10">
                  <c:v>7.6999999999999999E-2</c:v>
                </c:pt>
                <c:pt idx="11">
                  <c:v>0.872</c:v>
                </c:pt>
                <c:pt idx="12">
                  <c:v>5.4729999999999999</c:v>
                </c:pt>
                <c:pt idx="13">
                  <c:v>1.2010000000000001</c:v>
                </c:pt>
                <c:pt idx="14">
                  <c:v>5.6360000000000001</c:v>
                </c:pt>
                <c:pt idx="15">
                  <c:v>2.5099999999999998</c:v>
                </c:pt>
                <c:pt idx="16">
                  <c:v>1.256</c:v>
                </c:pt>
                <c:pt idx="17">
                  <c:v>0.27100000000000002</c:v>
                </c:pt>
                <c:pt idx="18">
                  <c:v>0.23599999999999999</c:v>
                </c:pt>
                <c:pt idx="19">
                  <c:v>0.34599999999999997</c:v>
                </c:pt>
                <c:pt idx="20">
                  <c:v>0.443</c:v>
                </c:pt>
                <c:pt idx="21">
                  <c:v>0.308</c:v>
                </c:pt>
                <c:pt idx="22">
                  <c:v>0.215</c:v>
                </c:pt>
                <c:pt idx="23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B9-41E5-9E55-E989FCD704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B9-41E5-9E55-E989FCD704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B9-41E5-9E55-E989FCD70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53.953000000000003</c:v>
                </c:pt>
                <c:pt idx="1">
                  <c:v>40.890999999999998</c:v>
                </c:pt>
                <c:pt idx="2">
                  <c:v>77.546000000000006</c:v>
                </c:pt>
                <c:pt idx="3">
                  <c:v>96.191999999999993</c:v>
                </c:pt>
                <c:pt idx="4">
                  <c:v>74.981999999999985</c:v>
                </c:pt>
                <c:pt idx="5">
                  <c:v>55.580000000000005</c:v>
                </c:pt>
                <c:pt idx="6">
                  <c:v>60.407000000000004</c:v>
                </c:pt>
                <c:pt idx="7">
                  <c:v>46.297000000000004</c:v>
                </c:pt>
                <c:pt idx="8">
                  <c:v>46.373000000000005</c:v>
                </c:pt>
                <c:pt idx="9">
                  <c:v>57.378</c:v>
                </c:pt>
                <c:pt idx="10">
                  <c:v>113.97999999999998</c:v>
                </c:pt>
                <c:pt idx="11">
                  <c:v>59.182000000000002</c:v>
                </c:pt>
                <c:pt idx="12">
                  <c:v>36.966999999999999</c:v>
                </c:pt>
                <c:pt idx="13">
                  <c:v>27.965</c:v>
                </c:pt>
                <c:pt idx="14">
                  <c:v>43.431999999999995</c:v>
                </c:pt>
                <c:pt idx="15">
                  <c:v>40.539999999999992</c:v>
                </c:pt>
                <c:pt idx="16">
                  <c:v>45.767000000000003</c:v>
                </c:pt>
                <c:pt idx="17">
                  <c:v>152.07</c:v>
                </c:pt>
                <c:pt idx="18">
                  <c:v>130.40100000000001</c:v>
                </c:pt>
                <c:pt idx="19">
                  <c:v>48.05899999999999</c:v>
                </c:pt>
                <c:pt idx="20">
                  <c:v>54.647000000000006</c:v>
                </c:pt>
                <c:pt idx="21">
                  <c:v>68.365999999999985</c:v>
                </c:pt>
                <c:pt idx="22">
                  <c:v>64.137999999999991</c:v>
                </c:pt>
                <c:pt idx="23">
                  <c:v>72.355000000000004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B9-41E5-9E55-E989FCD70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86.27</c:v>
                </c:pt>
                <c:pt idx="1">
                  <c:v>83.51</c:v>
                </c:pt>
                <c:pt idx="2">
                  <c:v>71.11</c:v>
                </c:pt>
                <c:pt idx="3">
                  <c:v>71.25</c:v>
                </c:pt>
                <c:pt idx="4">
                  <c:v>81.19</c:v>
                </c:pt>
                <c:pt idx="5">
                  <c:v>89.04</c:v>
                </c:pt>
                <c:pt idx="6">
                  <c:v>107.22</c:v>
                </c:pt>
                <c:pt idx="7">
                  <c:v>140</c:v>
                </c:pt>
                <c:pt idx="8">
                  <c:v>136.30000000000001</c:v>
                </c:pt>
                <c:pt idx="9">
                  <c:v>98.25</c:v>
                </c:pt>
                <c:pt idx="10">
                  <c:v>88.2</c:v>
                </c:pt>
                <c:pt idx="11">
                  <c:v>85.17</c:v>
                </c:pt>
                <c:pt idx="12">
                  <c:v>77.81</c:v>
                </c:pt>
                <c:pt idx="13">
                  <c:v>79.23</c:v>
                </c:pt>
                <c:pt idx="14">
                  <c:v>84.52</c:v>
                </c:pt>
                <c:pt idx="15">
                  <c:v>87.01</c:v>
                </c:pt>
                <c:pt idx="16">
                  <c:v>89.72</c:v>
                </c:pt>
                <c:pt idx="17">
                  <c:v>94.71</c:v>
                </c:pt>
                <c:pt idx="18">
                  <c:v>100.18</c:v>
                </c:pt>
                <c:pt idx="19">
                  <c:v>148.21</c:v>
                </c:pt>
                <c:pt idx="20">
                  <c:v>159.62</c:v>
                </c:pt>
                <c:pt idx="21">
                  <c:v>135.37</c:v>
                </c:pt>
                <c:pt idx="22">
                  <c:v>86.24</c:v>
                </c:pt>
                <c:pt idx="23">
                  <c:v>94.78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B9-41E5-9E55-E989FCD70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53.953000000000003</v>
      </c>
      <c r="C4" s="18">
        <v>40.890999999999998</v>
      </c>
      <c r="D4" s="18">
        <v>77.545999999999992</v>
      </c>
      <c r="E4" s="18">
        <v>96.192000000000007</v>
      </c>
      <c r="F4" s="18">
        <v>74.981999999999999</v>
      </c>
      <c r="G4" s="18">
        <v>55.618000000000002</v>
      </c>
      <c r="H4" s="18">
        <v>60.431999999999995</v>
      </c>
      <c r="I4" s="18">
        <v>46.29</v>
      </c>
      <c r="J4" s="18">
        <v>46.41</v>
      </c>
      <c r="K4" s="18">
        <v>57.420999999999999</v>
      </c>
      <c r="L4" s="18">
        <v>113.98</v>
      </c>
      <c r="M4" s="18">
        <v>59.169999999999995</v>
      </c>
      <c r="N4" s="18">
        <v>36.966999999999999</v>
      </c>
      <c r="O4" s="18">
        <v>27.965</v>
      </c>
      <c r="P4" s="18">
        <v>43.432000000000002</v>
      </c>
      <c r="Q4" s="18">
        <v>40.533000000000001</v>
      </c>
      <c r="R4" s="18">
        <v>45.747</v>
      </c>
      <c r="S4" s="18">
        <v>152.11199999999999</v>
      </c>
      <c r="T4" s="18">
        <v>130.43799999999999</v>
      </c>
      <c r="U4" s="18">
        <v>48.05899999999999</v>
      </c>
      <c r="V4" s="18">
        <v>54.647000000000006</v>
      </c>
      <c r="W4" s="18">
        <v>68.366</v>
      </c>
      <c r="X4" s="18">
        <v>64.138000000000005</v>
      </c>
      <c r="Y4" s="18">
        <v>72.355000000000004</v>
      </c>
      <c r="Z4" s="19"/>
      <c r="AA4" s="20">
        <f>SUM(B4:Z4)</f>
        <v>1567.644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86.27</v>
      </c>
      <c r="C7" s="28">
        <v>83.51</v>
      </c>
      <c r="D7" s="28">
        <v>71.11</v>
      </c>
      <c r="E7" s="28">
        <v>71.25</v>
      </c>
      <c r="F7" s="28">
        <v>81.19</v>
      </c>
      <c r="G7" s="28">
        <v>89.04</v>
      </c>
      <c r="H7" s="28">
        <v>107.22</v>
      </c>
      <c r="I7" s="28">
        <v>140</v>
      </c>
      <c r="J7" s="28">
        <v>136.30000000000001</v>
      </c>
      <c r="K7" s="28">
        <v>98.25</v>
      </c>
      <c r="L7" s="28">
        <v>88.2</v>
      </c>
      <c r="M7" s="28">
        <v>85.17</v>
      </c>
      <c r="N7" s="28">
        <v>77.81</v>
      </c>
      <c r="O7" s="28">
        <v>79.23</v>
      </c>
      <c r="P7" s="28">
        <v>84.52</v>
      </c>
      <c r="Q7" s="28">
        <v>87.01</v>
      </c>
      <c r="R7" s="28">
        <v>89.72</v>
      </c>
      <c r="S7" s="28">
        <v>94.71</v>
      </c>
      <c r="T7" s="28">
        <v>100.18</v>
      </c>
      <c r="U7" s="28">
        <v>148.21</v>
      </c>
      <c r="V7" s="28">
        <v>159.62</v>
      </c>
      <c r="W7" s="28">
        <v>135.37</v>
      </c>
      <c r="X7" s="28">
        <v>86.24</v>
      </c>
      <c r="Y7" s="28">
        <v>94.78</v>
      </c>
      <c r="Z7" s="29"/>
      <c r="AA7" s="30">
        <f>IF(SUM(B7:Z7)&lt;&gt;0,AVERAGEIF(B7:Z7,"&lt;&gt;"""),"")</f>
        <v>98.954583333333346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53.953000000000003</v>
      </c>
      <c r="C12" s="52">
        <v>40.881</v>
      </c>
      <c r="D12" s="52">
        <v>77.531999999999996</v>
      </c>
      <c r="E12" s="52">
        <v>96.192000000000007</v>
      </c>
      <c r="F12" s="52">
        <v>13.95</v>
      </c>
      <c r="G12" s="52">
        <v>32.015999999999998</v>
      </c>
      <c r="H12" s="52"/>
      <c r="I12" s="52">
        <v>11.334</v>
      </c>
      <c r="J12" s="52">
        <v>11</v>
      </c>
      <c r="K12" s="52"/>
      <c r="L12" s="52">
        <v>109.17</v>
      </c>
      <c r="M12" s="52">
        <v>11.944000000000001</v>
      </c>
      <c r="N12" s="52">
        <v>23.295000000000002</v>
      </c>
      <c r="O12" s="52">
        <v>16.707999999999998</v>
      </c>
      <c r="P12" s="52">
        <v>31</v>
      </c>
      <c r="Q12" s="52">
        <v>6</v>
      </c>
      <c r="R12" s="52">
        <v>3.95</v>
      </c>
      <c r="S12" s="52">
        <v>150.93799999999999</v>
      </c>
      <c r="T12" s="52">
        <v>128.92099999999999</v>
      </c>
      <c r="U12" s="52">
        <v>46.196999999999996</v>
      </c>
      <c r="V12" s="52">
        <v>53.040000000000006</v>
      </c>
      <c r="W12" s="52">
        <v>49.881</v>
      </c>
      <c r="X12" s="52">
        <v>62.876999999999995</v>
      </c>
      <c r="Y12" s="52">
        <v>71.435000000000002</v>
      </c>
      <c r="Z12" s="53"/>
      <c r="AA12" s="54">
        <f t="shared" si="0"/>
        <v>1102.2139999999999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0.01</v>
      </c>
      <c r="D14" s="57">
        <v>1.4E-2</v>
      </c>
      <c r="E14" s="57"/>
      <c r="F14" s="57"/>
      <c r="G14" s="57"/>
      <c r="H14" s="57">
        <v>2.3E-2</v>
      </c>
      <c r="I14" s="57">
        <v>0.26100000000000001</v>
      </c>
      <c r="J14" s="57">
        <v>1.4340000000000002</v>
      </c>
      <c r="K14" s="57">
        <v>0.77600000000000002</v>
      </c>
      <c r="L14" s="57">
        <v>7.6999999999999999E-2</v>
      </c>
      <c r="M14" s="57">
        <v>0.872</v>
      </c>
      <c r="N14" s="57">
        <v>5.4729999999999999</v>
      </c>
      <c r="O14" s="57">
        <v>1.2010000000000001</v>
      </c>
      <c r="P14" s="57">
        <v>5.6360000000000001</v>
      </c>
      <c r="Q14" s="57">
        <v>2.5099999999999998</v>
      </c>
      <c r="R14" s="57">
        <v>1.256</v>
      </c>
      <c r="S14" s="57">
        <v>0.27100000000000002</v>
      </c>
      <c r="T14" s="57">
        <v>0.23599999999999999</v>
      </c>
      <c r="U14" s="57">
        <v>0.34599999999999997</v>
      </c>
      <c r="V14" s="57">
        <v>0.443</v>
      </c>
      <c r="W14" s="57">
        <v>0.308</v>
      </c>
      <c r="X14" s="57">
        <v>0.215</v>
      </c>
      <c r="Y14" s="57">
        <v>0.12</v>
      </c>
      <c r="Z14" s="58"/>
      <c r="AA14" s="59">
        <f t="shared" si="0"/>
        <v>21.482000000000003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53.953000000000003</v>
      </c>
      <c r="C16" s="62">
        <f t="shared" ref="C16:Z16" si="1">IF(LEN(C$2)&gt;0,SUM(C10:C15),"")</f>
        <v>40.890999999999998</v>
      </c>
      <c r="D16" s="62">
        <f t="shared" si="1"/>
        <v>77.545999999999992</v>
      </c>
      <c r="E16" s="62">
        <f t="shared" si="1"/>
        <v>96.192000000000007</v>
      </c>
      <c r="F16" s="62">
        <f t="shared" si="1"/>
        <v>13.95</v>
      </c>
      <c r="G16" s="62">
        <f t="shared" si="1"/>
        <v>32.015999999999998</v>
      </c>
      <c r="H16" s="62">
        <f t="shared" si="1"/>
        <v>2.3E-2</v>
      </c>
      <c r="I16" s="62">
        <f t="shared" si="1"/>
        <v>11.594999999999999</v>
      </c>
      <c r="J16" s="62">
        <f t="shared" si="1"/>
        <v>12.434000000000001</v>
      </c>
      <c r="K16" s="62">
        <f t="shared" si="1"/>
        <v>0.77600000000000002</v>
      </c>
      <c r="L16" s="62">
        <f t="shared" si="1"/>
        <v>109.247</v>
      </c>
      <c r="M16" s="62">
        <f t="shared" si="1"/>
        <v>12.816000000000001</v>
      </c>
      <c r="N16" s="62">
        <f t="shared" si="1"/>
        <v>28.768000000000001</v>
      </c>
      <c r="O16" s="62">
        <f t="shared" si="1"/>
        <v>17.908999999999999</v>
      </c>
      <c r="P16" s="62">
        <f t="shared" si="1"/>
        <v>36.636000000000003</v>
      </c>
      <c r="Q16" s="62">
        <f t="shared" si="1"/>
        <v>8.51</v>
      </c>
      <c r="R16" s="62">
        <f t="shared" si="1"/>
        <v>5.2060000000000004</v>
      </c>
      <c r="S16" s="62">
        <f t="shared" si="1"/>
        <v>151.20899999999997</v>
      </c>
      <c r="T16" s="62">
        <f t="shared" si="1"/>
        <v>129.15699999999998</v>
      </c>
      <c r="U16" s="62">
        <f t="shared" si="1"/>
        <v>46.542999999999992</v>
      </c>
      <c r="V16" s="62">
        <f t="shared" si="1"/>
        <v>53.483000000000004</v>
      </c>
      <c r="W16" s="62">
        <f t="shared" si="1"/>
        <v>50.189</v>
      </c>
      <c r="X16" s="62">
        <f t="shared" si="1"/>
        <v>63.091999999999999</v>
      </c>
      <c r="Y16" s="62">
        <f t="shared" si="1"/>
        <v>71.555000000000007</v>
      </c>
      <c r="Z16" s="63" t="str">
        <f t="shared" si="1"/>
        <v/>
      </c>
      <c r="AA16" s="64">
        <f>SUM(AA10:AA15)</f>
        <v>1123.6959999999999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61.031999999999996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61.031999999999996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0.495</v>
      </c>
      <c r="I20" s="77">
        <v>1.3360000000000001</v>
      </c>
      <c r="J20" s="77">
        <v>3.3010000000000002</v>
      </c>
      <c r="K20" s="77"/>
      <c r="L20" s="77"/>
      <c r="M20" s="77">
        <v>2.2109999999999999</v>
      </c>
      <c r="N20" s="77"/>
      <c r="O20" s="77">
        <v>1.39</v>
      </c>
      <c r="P20" s="77">
        <v>1.2350000000000001</v>
      </c>
      <c r="Q20" s="77">
        <v>4.6710000000000003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14.638999999999999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0.30199999999999999</v>
      </c>
      <c r="H21" s="81">
        <v>1.1140000000000001</v>
      </c>
      <c r="I21" s="81">
        <v>1.659</v>
      </c>
      <c r="J21" s="81">
        <v>3.4750000000000001</v>
      </c>
      <c r="K21" s="81">
        <v>4.1449999999999996</v>
      </c>
      <c r="L21" s="81">
        <v>4.7329999999999997</v>
      </c>
      <c r="M21" s="81">
        <v>4.6429999999999998</v>
      </c>
      <c r="N21" s="81">
        <v>6.1989999999999998</v>
      </c>
      <c r="O21" s="81">
        <v>3.9660000000000002</v>
      </c>
      <c r="P21" s="81">
        <v>2.5609999999999999</v>
      </c>
      <c r="Q21" s="81">
        <v>4.5519999999999996</v>
      </c>
      <c r="R21" s="81">
        <v>4.7409999999999997</v>
      </c>
      <c r="S21" s="81">
        <v>0.90300000000000002</v>
      </c>
      <c r="T21" s="81">
        <v>1.2809999999999999</v>
      </c>
      <c r="U21" s="81">
        <v>1.516</v>
      </c>
      <c r="V21" s="81">
        <v>1.1639999999999999</v>
      </c>
      <c r="W21" s="81">
        <v>0.57699999999999996</v>
      </c>
      <c r="X21" s="81">
        <v>1.046</v>
      </c>
      <c r="Y21" s="81">
        <v>0.8</v>
      </c>
      <c r="Z21" s="78"/>
      <c r="AA21" s="79">
        <f t="shared" si="2"/>
        <v>49.376999999999995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61.031999999999996</v>
      </c>
      <c r="G25" s="88">
        <f t="shared" si="3"/>
        <v>0.30199999999999999</v>
      </c>
      <c r="H25" s="88">
        <f t="shared" si="3"/>
        <v>1.609</v>
      </c>
      <c r="I25" s="88">
        <f t="shared" si="3"/>
        <v>2.9950000000000001</v>
      </c>
      <c r="J25" s="88">
        <f t="shared" si="3"/>
        <v>6.7759999999999998</v>
      </c>
      <c r="K25" s="88">
        <f t="shared" si="3"/>
        <v>4.1449999999999996</v>
      </c>
      <c r="L25" s="88">
        <f t="shared" si="3"/>
        <v>4.7329999999999997</v>
      </c>
      <c r="M25" s="88">
        <f t="shared" si="3"/>
        <v>6.8539999999999992</v>
      </c>
      <c r="N25" s="88">
        <f t="shared" si="3"/>
        <v>6.1989999999999998</v>
      </c>
      <c r="O25" s="88">
        <f t="shared" si="3"/>
        <v>5.3559999999999999</v>
      </c>
      <c r="P25" s="88">
        <f t="shared" si="3"/>
        <v>3.7960000000000003</v>
      </c>
      <c r="Q25" s="88">
        <f t="shared" si="3"/>
        <v>9.222999999999999</v>
      </c>
      <c r="R25" s="88">
        <f t="shared" si="3"/>
        <v>4.7409999999999997</v>
      </c>
      <c r="S25" s="88">
        <f t="shared" si="3"/>
        <v>0.90300000000000002</v>
      </c>
      <c r="T25" s="88">
        <f t="shared" si="3"/>
        <v>1.2809999999999999</v>
      </c>
      <c r="U25" s="88">
        <f t="shared" si="3"/>
        <v>1.516</v>
      </c>
      <c r="V25" s="88">
        <f t="shared" si="3"/>
        <v>1.1639999999999999</v>
      </c>
      <c r="W25" s="88">
        <f t="shared" si="3"/>
        <v>0.57699999999999996</v>
      </c>
      <c r="X25" s="88">
        <f t="shared" si="3"/>
        <v>1.046</v>
      </c>
      <c r="Y25" s="88">
        <f t="shared" si="3"/>
        <v>0.8</v>
      </c>
      <c r="Z25" s="89" t="str">
        <f t="shared" si="3"/>
        <v/>
      </c>
      <c r="AA25" s="90">
        <f>SUM(AA19:AA24)</f>
        <v>125.04799999999999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53.953000000000003</v>
      </c>
      <c r="C29" s="77">
        <v>40.890999999999998</v>
      </c>
      <c r="D29" s="77">
        <v>77.546000000000006</v>
      </c>
      <c r="E29" s="77">
        <v>96.191999999999993</v>
      </c>
      <c r="F29" s="77">
        <v>74.981999999999999</v>
      </c>
      <c r="G29" s="77">
        <v>32.317999999999998</v>
      </c>
      <c r="H29" s="77">
        <v>1.6319999999999999</v>
      </c>
      <c r="I29" s="77">
        <v>14.59</v>
      </c>
      <c r="J29" s="77">
        <v>19.21</v>
      </c>
      <c r="K29" s="77">
        <v>4.9210000000000003</v>
      </c>
      <c r="L29" s="77">
        <v>113.98</v>
      </c>
      <c r="M29" s="77">
        <v>19.670000000000002</v>
      </c>
      <c r="N29" s="77">
        <v>34.966999999999999</v>
      </c>
      <c r="O29" s="77">
        <v>23.265000000000001</v>
      </c>
      <c r="P29" s="77">
        <v>40.432000000000002</v>
      </c>
      <c r="Q29" s="77">
        <v>17.733000000000001</v>
      </c>
      <c r="R29" s="77">
        <v>9.9469999999999992</v>
      </c>
      <c r="S29" s="77">
        <v>152.11199999999999</v>
      </c>
      <c r="T29" s="77">
        <v>130.43799999999999</v>
      </c>
      <c r="U29" s="77">
        <v>48.058999999999997</v>
      </c>
      <c r="V29" s="77">
        <v>54.646999999999998</v>
      </c>
      <c r="W29" s="77">
        <v>50.765999999999998</v>
      </c>
      <c r="X29" s="77">
        <v>64.138000000000005</v>
      </c>
      <c r="Y29" s="77">
        <v>72.355000000000004</v>
      </c>
      <c r="Z29" s="78"/>
      <c r="AA29" s="79">
        <f>SUM(B29:Z29)</f>
        <v>1248.7439999999997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53.953000000000003</v>
      </c>
      <c r="C31" s="62">
        <f t="shared" ref="C31:Z31" si="4">IF(LEN(C$2)&gt;0,SUM(C28:C30),"")</f>
        <v>40.890999999999998</v>
      </c>
      <c r="D31" s="62">
        <f t="shared" si="4"/>
        <v>77.546000000000006</v>
      </c>
      <c r="E31" s="62">
        <f t="shared" si="4"/>
        <v>96.191999999999993</v>
      </c>
      <c r="F31" s="62">
        <f t="shared" si="4"/>
        <v>74.981999999999999</v>
      </c>
      <c r="G31" s="62">
        <f t="shared" si="4"/>
        <v>32.317999999999998</v>
      </c>
      <c r="H31" s="62">
        <f t="shared" si="4"/>
        <v>1.6319999999999999</v>
      </c>
      <c r="I31" s="62">
        <f t="shared" si="4"/>
        <v>14.59</v>
      </c>
      <c r="J31" s="62">
        <f t="shared" si="4"/>
        <v>19.21</v>
      </c>
      <c r="K31" s="62">
        <f t="shared" si="4"/>
        <v>4.9210000000000003</v>
      </c>
      <c r="L31" s="62">
        <f t="shared" si="4"/>
        <v>113.98</v>
      </c>
      <c r="M31" s="62">
        <f t="shared" si="4"/>
        <v>19.670000000000002</v>
      </c>
      <c r="N31" s="62">
        <f t="shared" si="4"/>
        <v>34.966999999999999</v>
      </c>
      <c r="O31" s="62">
        <f t="shared" si="4"/>
        <v>23.265000000000001</v>
      </c>
      <c r="P31" s="62">
        <f t="shared" si="4"/>
        <v>40.432000000000002</v>
      </c>
      <c r="Q31" s="62">
        <f t="shared" si="4"/>
        <v>17.733000000000001</v>
      </c>
      <c r="R31" s="62">
        <f t="shared" si="4"/>
        <v>9.9469999999999992</v>
      </c>
      <c r="S31" s="62">
        <f t="shared" si="4"/>
        <v>152.11199999999999</v>
      </c>
      <c r="T31" s="62">
        <f t="shared" si="4"/>
        <v>130.43799999999999</v>
      </c>
      <c r="U31" s="62">
        <f t="shared" si="4"/>
        <v>48.058999999999997</v>
      </c>
      <c r="V31" s="62">
        <f t="shared" si="4"/>
        <v>54.646999999999998</v>
      </c>
      <c r="W31" s="62">
        <f t="shared" si="4"/>
        <v>50.765999999999998</v>
      </c>
      <c r="X31" s="62">
        <f t="shared" si="4"/>
        <v>64.138000000000005</v>
      </c>
      <c r="Y31" s="62">
        <f t="shared" si="4"/>
        <v>72.355000000000004</v>
      </c>
      <c r="Z31" s="63" t="str">
        <f t="shared" si="4"/>
        <v/>
      </c>
      <c r="AA31" s="64">
        <f>SUM(AA28:AA30)</f>
        <v>1248.7439999999997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23.3</v>
      </c>
      <c r="H38" s="99">
        <v>58.8</v>
      </c>
      <c r="I38" s="99">
        <v>31.7</v>
      </c>
      <c r="J38" s="99">
        <v>27.2</v>
      </c>
      <c r="K38" s="99">
        <v>52.5</v>
      </c>
      <c r="L38" s="99"/>
      <c r="M38" s="99">
        <v>39.5</v>
      </c>
      <c r="N38" s="99">
        <v>2</v>
      </c>
      <c r="O38" s="99">
        <v>4.7</v>
      </c>
      <c r="P38" s="99">
        <v>3</v>
      </c>
      <c r="Q38" s="99">
        <v>22.8</v>
      </c>
      <c r="R38" s="99">
        <v>35.799999999999997</v>
      </c>
      <c r="S38" s="99"/>
      <c r="T38" s="99"/>
      <c r="U38" s="99"/>
      <c r="V38" s="99"/>
      <c r="W38" s="99">
        <v>17.600000000000001</v>
      </c>
      <c r="X38" s="99"/>
      <c r="Y38" s="99"/>
      <c r="Z38" s="100"/>
      <c r="AA38" s="79">
        <f t="shared" si="5"/>
        <v>318.90000000000003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23.3</v>
      </c>
      <c r="H39" s="88">
        <f t="shared" si="6"/>
        <v>58.8</v>
      </c>
      <c r="I39" s="88">
        <f t="shared" si="6"/>
        <v>31.7</v>
      </c>
      <c r="J39" s="88">
        <f t="shared" si="6"/>
        <v>27.2</v>
      </c>
      <c r="K39" s="88">
        <f t="shared" si="6"/>
        <v>52.5</v>
      </c>
      <c r="L39" s="88">
        <f t="shared" si="6"/>
        <v>0</v>
      </c>
      <c r="M39" s="88">
        <f t="shared" si="6"/>
        <v>39.5</v>
      </c>
      <c r="N39" s="88">
        <f t="shared" si="6"/>
        <v>2</v>
      </c>
      <c r="O39" s="88">
        <f t="shared" si="6"/>
        <v>4.7</v>
      </c>
      <c r="P39" s="88">
        <f t="shared" si="6"/>
        <v>3</v>
      </c>
      <c r="Q39" s="88">
        <f t="shared" si="6"/>
        <v>22.8</v>
      </c>
      <c r="R39" s="88">
        <f t="shared" si="6"/>
        <v>35.799999999999997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17.600000000000001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318.90000000000003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23.3</v>
      </c>
      <c r="H46" s="99">
        <v>58.8</v>
      </c>
      <c r="I46" s="99">
        <v>31.7</v>
      </c>
      <c r="J46" s="99">
        <v>27.2</v>
      </c>
      <c r="K46" s="99">
        <v>52.5</v>
      </c>
      <c r="L46" s="99"/>
      <c r="M46" s="99">
        <v>39.5</v>
      </c>
      <c r="N46" s="99">
        <v>2</v>
      </c>
      <c r="O46" s="99">
        <v>4.7</v>
      </c>
      <c r="P46" s="99">
        <v>3</v>
      </c>
      <c r="Q46" s="99">
        <v>22.8</v>
      </c>
      <c r="R46" s="99">
        <v>35.799999999999997</v>
      </c>
      <c r="S46" s="99"/>
      <c r="T46" s="99"/>
      <c r="U46" s="99"/>
      <c r="V46" s="99"/>
      <c r="W46" s="99">
        <v>17.600000000000001</v>
      </c>
      <c r="X46" s="99"/>
      <c r="Y46" s="99"/>
      <c r="Z46" s="100"/>
      <c r="AA46" s="79">
        <f t="shared" si="7"/>
        <v>318.90000000000003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23.3</v>
      </c>
      <c r="H48" s="88">
        <f t="shared" si="8"/>
        <v>58.8</v>
      </c>
      <c r="I48" s="88">
        <f t="shared" si="8"/>
        <v>31.7</v>
      </c>
      <c r="J48" s="88">
        <f t="shared" si="8"/>
        <v>27.2</v>
      </c>
      <c r="K48" s="88">
        <f t="shared" si="8"/>
        <v>52.5</v>
      </c>
      <c r="L48" s="88">
        <f t="shared" si="8"/>
        <v>0</v>
      </c>
      <c r="M48" s="88">
        <f t="shared" si="8"/>
        <v>39.5</v>
      </c>
      <c r="N48" s="88">
        <f t="shared" si="8"/>
        <v>2</v>
      </c>
      <c r="O48" s="88">
        <f t="shared" si="8"/>
        <v>4.7</v>
      </c>
      <c r="P48" s="88">
        <f t="shared" si="8"/>
        <v>3</v>
      </c>
      <c r="Q48" s="88">
        <f t="shared" si="8"/>
        <v>22.8</v>
      </c>
      <c r="R48" s="88">
        <f t="shared" si="8"/>
        <v>35.799999999999997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17.600000000000001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318.90000000000003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53.953000000000003</v>
      </c>
      <c r="C51" s="88">
        <f t="shared" si="10"/>
        <v>40.890999999999998</v>
      </c>
      <c r="D51" s="88">
        <f t="shared" si="10"/>
        <v>77.545999999999992</v>
      </c>
      <c r="E51" s="88">
        <f t="shared" si="10"/>
        <v>96.192000000000007</v>
      </c>
      <c r="F51" s="88">
        <f t="shared" si="10"/>
        <v>74.981999999999999</v>
      </c>
      <c r="G51" s="88">
        <f t="shared" si="10"/>
        <v>55.617999999999995</v>
      </c>
      <c r="H51" s="88">
        <f t="shared" si="10"/>
        <v>60.431999999999995</v>
      </c>
      <c r="I51" s="88">
        <f t="shared" si="10"/>
        <v>46.29</v>
      </c>
      <c r="J51" s="88">
        <f t="shared" si="10"/>
        <v>46.41</v>
      </c>
      <c r="K51" s="88">
        <f t="shared" si="10"/>
        <v>57.420999999999999</v>
      </c>
      <c r="L51" s="88">
        <f t="shared" si="10"/>
        <v>113.98</v>
      </c>
      <c r="M51" s="88">
        <f t="shared" si="10"/>
        <v>59.17</v>
      </c>
      <c r="N51" s="88">
        <f t="shared" si="10"/>
        <v>36.966999999999999</v>
      </c>
      <c r="O51" s="88">
        <f t="shared" si="10"/>
        <v>27.965</v>
      </c>
      <c r="P51" s="88">
        <f t="shared" si="10"/>
        <v>43.432000000000002</v>
      </c>
      <c r="Q51" s="88">
        <f t="shared" si="10"/>
        <v>40.533000000000001</v>
      </c>
      <c r="R51" s="88">
        <f t="shared" si="10"/>
        <v>45.747</v>
      </c>
      <c r="S51" s="88">
        <f t="shared" si="10"/>
        <v>152.11199999999997</v>
      </c>
      <c r="T51" s="88">
        <f t="shared" si="10"/>
        <v>130.43799999999999</v>
      </c>
      <c r="U51" s="88">
        <f t="shared" si="10"/>
        <v>48.05899999999999</v>
      </c>
      <c r="V51" s="88">
        <f t="shared" si="10"/>
        <v>54.647000000000006</v>
      </c>
      <c r="W51" s="88">
        <f t="shared" si="10"/>
        <v>68.366</v>
      </c>
      <c r="X51" s="88">
        <f t="shared" si="10"/>
        <v>64.138000000000005</v>
      </c>
      <c r="Y51" s="88">
        <f t="shared" si="10"/>
        <v>72.355000000000004</v>
      </c>
      <c r="Z51" s="89" t="str">
        <f t="shared" si="10"/>
        <v/>
      </c>
      <c r="AA51" s="104">
        <f>SUM(B51:Z51)</f>
        <v>1567.644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53.953000000000003</v>
      </c>
      <c r="C4" s="18">
        <v>40.890999999999998</v>
      </c>
      <c r="D4" s="18">
        <v>77.546000000000006</v>
      </c>
      <c r="E4" s="18">
        <v>96.191999999999993</v>
      </c>
      <c r="F4" s="18">
        <v>74.981999999999985</v>
      </c>
      <c r="G4" s="18">
        <v>55.580000000000005</v>
      </c>
      <c r="H4" s="18">
        <v>60.407000000000004</v>
      </c>
      <c r="I4" s="18">
        <v>46.297000000000004</v>
      </c>
      <c r="J4" s="18">
        <v>46.373000000000005</v>
      </c>
      <c r="K4" s="18">
        <v>57.378</v>
      </c>
      <c r="L4" s="18">
        <v>113.97999999999998</v>
      </c>
      <c r="M4" s="18">
        <v>59.182000000000002</v>
      </c>
      <c r="N4" s="18">
        <v>36.966999999999999</v>
      </c>
      <c r="O4" s="18">
        <v>27.965</v>
      </c>
      <c r="P4" s="18">
        <v>43.431999999999995</v>
      </c>
      <c r="Q4" s="18">
        <v>40.539999999999992</v>
      </c>
      <c r="R4" s="18">
        <v>45.767000000000003</v>
      </c>
      <c r="S4" s="18">
        <v>152.07</v>
      </c>
      <c r="T4" s="18">
        <v>130.40100000000001</v>
      </c>
      <c r="U4" s="18">
        <v>48.05899999999999</v>
      </c>
      <c r="V4" s="18">
        <v>54.647000000000006</v>
      </c>
      <c r="W4" s="18">
        <v>68.365999999999985</v>
      </c>
      <c r="X4" s="18">
        <v>64.137999999999991</v>
      </c>
      <c r="Y4" s="18">
        <v>72.355000000000004</v>
      </c>
      <c r="Z4" s="19"/>
      <c r="AA4" s="20">
        <f>SUM(B4:Z4)</f>
        <v>1567.4680000000001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86.27</v>
      </c>
      <c r="C7" s="28">
        <v>83.51</v>
      </c>
      <c r="D7" s="28">
        <v>71.11</v>
      </c>
      <c r="E7" s="28">
        <v>71.25</v>
      </c>
      <c r="F7" s="28">
        <v>81.19</v>
      </c>
      <c r="G7" s="28">
        <v>89.04</v>
      </c>
      <c r="H7" s="28">
        <v>107.22</v>
      </c>
      <c r="I7" s="28">
        <v>140</v>
      </c>
      <c r="J7" s="28">
        <v>136.30000000000001</v>
      </c>
      <c r="K7" s="28">
        <v>98.25</v>
      </c>
      <c r="L7" s="28">
        <v>88.2</v>
      </c>
      <c r="M7" s="28">
        <v>85.17</v>
      </c>
      <c r="N7" s="28">
        <v>77.81</v>
      </c>
      <c r="O7" s="28">
        <v>79.23</v>
      </c>
      <c r="P7" s="28">
        <v>84.52</v>
      </c>
      <c r="Q7" s="28">
        <v>87.01</v>
      </c>
      <c r="R7" s="28">
        <v>89.72</v>
      </c>
      <c r="S7" s="28">
        <v>94.71</v>
      </c>
      <c r="T7" s="28">
        <v>100.18</v>
      </c>
      <c r="U7" s="28">
        <v>148.21</v>
      </c>
      <c r="V7" s="28">
        <v>159.62</v>
      </c>
      <c r="W7" s="28">
        <v>135.37</v>
      </c>
      <c r="X7" s="28">
        <v>86.24</v>
      </c>
      <c r="Y7" s="28">
        <v>94.78</v>
      </c>
      <c r="Z7" s="29"/>
      <c r="AA7" s="30">
        <f>IF(SUM(B7:Z7)&lt;&gt;0,AVERAGEIF(B7:Z7,"&lt;&gt;"""),"")</f>
        <v>98.954583333333346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16.276999999999997</v>
      </c>
      <c r="C14" s="57">
        <v>29.735999999999997</v>
      </c>
      <c r="D14" s="57">
        <v>39.230999999999995</v>
      </c>
      <c r="E14" s="57">
        <v>45.506999999999998</v>
      </c>
      <c r="F14" s="57">
        <v>53.464000000000013</v>
      </c>
      <c r="G14" s="57">
        <v>46.655000000000008</v>
      </c>
      <c r="H14" s="57">
        <v>46.944000000000003</v>
      </c>
      <c r="I14" s="57">
        <v>30.928000000000001</v>
      </c>
      <c r="J14" s="57">
        <v>36.800000000000004</v>
      </c>
      <c r="K14" s="57">
        <v>36.210999999999999</v>
      </c>
      <c r="L14" s="57">
        <v>37.492000000000004</v>
      </c>
      <c r="M14" s="57">
        <v>48.460999999999999</v>
      </c>
      <c r="N14" s="57">
        <v>22.966999999999995</v>
      </c>
      <c r="O14" s="57">
        <v>15.464999999999996</v>
      </c>
      <c r="P14" s="57">
        <v>7.3319999999999999</v>
      </c>
      <c r="Q14" s="57">
        <v>40.539999999999992</v>
      </c>
      <c r="R14" s="57">
        <v>30.407000000000004</v>
      </c>
      <c r="S14" s="57">
        <v>8.5100000000000016</v>
      </c>
      <c r="T14" s="57">
        <v>22.308</v>
      </c>
      <c r="U14" s="57">
        <v>19.757999999999999</v>
      </c>
      <c r="V14" s="57">
        <v>19.676000000000002</v>
      </c>
      <c r="W14" s="57">
        <v>19.680999999999997</v>
      </c>
      <c r="X14" s="57">
        <v>19.424999999999997</v>
      </c>
      <c r="Y14" s="57">
        <v>19.001999999999999</v>
      </c>
      <c r="Z14" s="58"/>
      <c r="AA14" s="59">
        <f t="shared" si="0"/>
        <v>712.77700000000004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16.276999999999997</v>
      </c>
      <c r="C16" s="62">
        <f t="shared" ref="C16:Z16" si="1">IF(LEN(C$2)&gt;0,SUM(C10:C15),"")</f>
        <v>29.735999999999997</v>
      </c>
      <c r="D16" s="62">
        <f t="shared" si="1"/>
        <v>39.230999999999995</v>
      </c>
      <c r="E16" s="62">
        <f t="shared" si="1"/>
        <v>45.506999999999998</v>
      </c>
      <c r="F16" s="62">
        <f t="shared" si="1"/>
        <v>53.464000000000013</v>
      </c>
      <c r="G16" s="62">
        <f t="shared" si="1"/>
        <v>46.655000000000008</v>
      </c>
      <c r="H16" s="62">
        <f t="shared" si="1"/>
        <v>46.944000000000003</v>
      </c>
      <c r="I16" s="62">
        <f t="shared" si="1"/>
        <v>30.928000000000001</v>
      </c>
      <c r="J16" s="62">
        <f t="shared" si="1"/>
        <v>36.800000000000004</v>
      </c>
      <c r="K16" s="62">
        <f t="shared" si="1"/>
        <v>36.210999999999999</v>
      </c>
      <c r="L16" s="62">
        <f t="shared" si="1"/>
        <v>37.492000000000004</v>
      </c>
      <c r="M16" s="62">
        <f t="shared" si="1"/>
        <v>48.460999999999999</v>
      </c>
      <c r="N16" s="62">
        <f t="shared" si="1"/>
        <v>22.966999999999995</v>
      </c>
      <c r="O16" s="62">
        <f t="shared" si="1"/>
        <v>15.464999999999996</v>
      </c>
      <c r="P16" s="62">
        <f t="shared" si="1"/>
        <v>7.3319999999999999</v>
      </c>
      <c r="Q16" s="62">
        <f t="shared" si="1"/>
        <v>40.539999999999992</v>
      </c>
      <c r="R16" s="62">
        <f t="shared" si="1"/>
        <v>30.407000000000004</v>
      </c>
      <c r="S16" s="62">
        <f t="shared" si="1"/>
        <v>8.5100000000000016</v>
      </c>
      <c r="T16" s="62">
        <f t="shared" si="1"/>
        <v>22.308</v>
      </c>
      <c r="U16" s="62">
        <f t="shared" si="1"/>
        <v>19.757999999999999</v>
      </c>
      <c r="V16" s="62">
        <f t="shared" si="1"/>
        <v>19.676000000000002</v>
      </c>
      <c r="W16" s="62">
        <f t="shared" si="1"/>
        <v>19.680999999999997</v>
      </c>
      <c r="X16" s="62">
        <f t="shared" si="1"/>
        <v>19.424999999999997</v>
      </c>
      <c r="Y16" s="62">
        <f t="shared" si="1"/>
        <v>19.001999999999999</v>
      </c>
      <c r="Z16" s="63" t="str">
        <f t="shared" si="1"/>
        <v/>
      </c>
      <c r="AA16" s="64">
        <f>SUM(AA10:AA15)</f>
        <v>712.77700000000004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19.399999999999999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19.399999999999999</v>
      </c>
    </row>
    <row r="20" spans="1:27" ht="24.95" customHeight="1" x14ac:dyDescent="0.2">
      <c r="A20" s="75" t="s">
        <v>15</v>
      </c>
      <c r="B20" s="76">
        <v>6.1849999999999996</v>
      </c>
      <c r="C20" s="77">
        <v>6.0229999999999997</v>
      </c>
      <c r="D20" s="77">
        <v>9.8789999999999996</v>
      </c>
      <c r="E20" s="77">
        <v>6.12</v>
      </c>
      <c r="F20" s="77">
        <v>6.7090000000000005</v>
      </c>
      <c r="G20" s="77">
        <v>7.1429999999999998</v>
      </c>
      <c r="H20" s="77">
        <v>8.4329999999999998</v>
      </c>
      <c r="I20" s="77">
        <v>9.298</v>
      </c>
      <c r="J20" s="77">
        <v>9.5730000000000004</v>
      </c>
      <c r="K20" s="77">
        <v>9.4700000000000006</v>
      </c>
      <c r="L20" s="77">
        <v>9.3740000000000006</v>
      </c>
      <c r="M20" s="77">
        <v>9.3049999999999997</v>
      </c>
      <c r="N20" s="77">
        <v>10</v>
      </c>
      <c r="O20" s="77">
        <v>10</v>
      </c>
      <c r="P20" s="77">
        <v>25.7</v>
      </c>
      <c r="Q20" s="77"/>
      <c r="R20" s="77">
        <v>7.44</v>
      </c>
      <c r="S20" s="77"/>
      <c r="T20" s="77">
        <v>12.24</v>
      </c>
      <c r="U20" s="77">
        <v>12.24</v>
      </c>
      <c r="V20" s="77">
        <v>11.28</v>
      </c>
      <c r="W20" s="77">
        <v>20.16</v>
      </c>
      <c r="X20" s="77">
        <v>34.92</v>
      </c>
      <c r="Y20" s="77">
        <v>30</v>
      </c>
      <c r="Z20" s="78"/>
      <c r="AA20" s="79">
        <f t="shared" si="2"/>
        <v>271.49200000000002</v>
      </c>
    </row>
    <row r="21" spans="1:27" ht="24.95" customHeight="1" x14ac:dyDescent="0.2">
      <c r="A21" s="75" t="s">
        <v>16</v>
      </c>
      <c r="B21" s="80">
        <v>0.9910000000000001</v>
      </c>
      <c r="C21" s="81">
        <v>0.432</v>
      </c>
      <c r="D21" s="81">
        <v>28.436</v>
      </c>
      <c r="E21" s="81">
        <v>25.164999999999999</v>
      </c>
      <c r="F21" s="81">
        <v>14.409000000000001</v>
      </c>
      <c r="G21" s="81">
        <v>1.782</v>
      </c>
      <c r="H21" s="81">
        <v>5.03</v>
      </c>
      <c r="I21" s="81">
        <v>6.0709999999999997</v>
      </c>
      <c r="J21" s="81"/>
      <c r="K21" s="81">
        <v>11.696999999999999</v>
      </c>
      <c r="L21" s="81">
        <v>7.0140000000000002</v>
      </c>
      <c r="M21" s="81">
        <v>1.4159999999999999</v>
      </c>
      <c r="N21" s="81">
        <v>4</v>
      </c>
      <c r="O21" s="81">
        <v>2.5</v>
      </c>
      <c r="P21" s="81">
        <v>10.4</v>
      </c>
      <c r="Q21" s="81"/>
      <c r="R21" s="81">
        <v>7.92</v>
      </c>
      <c r="S21" s="81">
        <v>7.46</v>
      </c>
      <c r="T21" s="81">
        <v>12.053000000000001</v>
      </c>
      <c r="U21" s="81">
        <v>16.061</v>
      </c>
      <c r="V21" s="81">
        <v>23.691000000000003</v>
      </c>
      <c r="W21" s="81">
        <v>28.524999999999999</v>
      </c>
      <c r="X21" s="81">
        <v>9.7929999999999993</v>
      </c>
      <c r="Y21" s="81">
        <v>23.353000000000002</v>
      </c>
      <c r="Z21" s="78"/>
      <c r="AA21" s="79">
        <f t="shared" si="2"/>
        <v>248.19900000000004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7.1760000000000002</v>
      </c>
      <c r="C25" s="88">
        <f t="shared" si="3"/>
        <v>6.4550000000000001</v>
      </c>
      <c r="D25" s="88">
        <f t="shared" si="3"/>
        <v>38.314999999999998</v>
      </c>
      <c r="E25" s="88">
        <f t="shared" si="3"/>
        <v>50.685000000000002</v>
      </c>
      <c r="F25" s="88">
        <f t="shared" si="3"/>
        <v>21.118000000000002</v>
      </c>
      <c r="G25" s="88">
        <f t="shared" si="3"/>
        <v>8.9250000000000007</v>
      </c>
      <c r="H25" s="88">
        <f t="shared" si="3"/>
        <v>13.463000000000001</v>
      </c>
      <c r="I25" s="88">
        <f t="shared" si="3"/>
        <v>15.369</v>
      </c>
      <c r="J25" s="88">
        <f t="shared" si="3"/>
        <v>9.5730000000000004</v>
      </c>
      <c r="K25" s="88">
        <f t="shared" si="3"/>
        <v>21.167000000000002</v>
      </c>
      <c r="L25" s="88">
        <f t="shared" si="3"/>
        <v>16.388000000000002</v>
      </c>
      <c r="M25" s="88">
        <f t="shared" si="3"/>
        <v>10.721</v>
      </c>
      <c r="N25" s="88">
        <f t="shared" si="3"/>
        <v>14</v>
      </c>
      <c r="O25" s="88">
        <f t="shared" si="3"/>
        <v>12.5</v>
      </c>
      <c r="P25" s="88">
        <f t="shared" si="3"/>
        <v>36.1</v>
      </c>
      <c r="Q25" s="88">
        <f t="shared" si="3"/>
        <v>0</v>
      </c>
      <c r="R25" s="88">
        <f t="shared" si="3"/>
        <v>15.36</v>
      </c>
      <c r="S25" s="88">
        <f t="shared" si="3"/>
        <v>7.46</v>
      </c>
      <c r="T25" s="88">
        <f t="shared" si="3"/>
        <v>24.292999999999999</v>
      </c>
      <c r="U25" s="88">
        <f t="shared" si="3"/>
        <v>28.301000000000002</v>
      </c>
      <c r="V25" s="88">
        <f t="shared" si="3"/>
        <v>34.971000000000004</v>
      </c>
      <c r="W25" s="88">
        <f t="shared" si="3"/>
        <v>48.685000000000002</v>
      </c>
      <c r="X25" s="88">
        <f t="shared" si="3"/>
        <v>44.713000000000001</v>
      </c>
      <c r="Y25" s="88">
        <f t="shared" si="3"/>
        <v>53.353000000000002</v>
      </c>
      <c r="Z25" s="89">
        <f t="shared" si="3"/>
        <v>0</v>
      </c>
      <c r="AA25" s="90">
        <f t="shared" si="3"/>
        <v>539.09100000000001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23.452999999999999</v>
      </c>
      <c r="C29" s="77">
        <v>36.191000000000003</v>
      </c>
      <c r="D29" s="77">
        <v>77.546000000000006</v>
      </c>
      <c r="E29" s="77">
        <v>96.191999999999993</v>
      </c>
      <c r="F29" s="77">
        <v>74.581999999999994</v>
      </c>
      <c r="G29" s="77">
        <v>55.58</v>
      </c>
      <c r="H29" s="77">
        <v>60.406999999999996</v>
      </c>
      <c r="I29" s="77">
        <v>46.296999999999997</v>
      </c>
      <c r="J29" s="77">
        <v>46.372999999999998</v>
      </c>
      <c r="K29" s="77">
        <v>57.378</v>
      </c>
      <c r="L29" s="77">
        <v>53.88</v>
      </c>
      <c r="M29" s="77">
        <v>59.182000000000002</v>
      </c>
      <c r="N29" s="77">
        <v>36.966999999999999</v>
      </c>
      <c r="O29" s="77">
        <v>27.965</v>
      </c>
      <c r="P29" s="77">
        <v>43.432000000000002</v>
      </c>
      <c r="Q29" s="77">
        <v>40.54</v>
      </c>
      <c r="R29" s="77">
        <v>45.767000000000003</v>
      </c>
      <c r="S29" s="77">
        <v>15.97</v>
      </c>
      <c r="T29" s="77">
        <v>46.600999999999999</v>
      </c>
      <c r="U29" s="77">
        <v>48.058999999999997</v>
      </c>
      <c r="V29" s="77">
        <v>54.646999999999998</v>
      </c>
      <c r="W29" s="77">
        <v>68.366</v>
      </c>
      <c r="X29" s="77">
        <v>64.138000000000005</v>
      </c>
      <c r="Y29" s="77">
        <v>72.355000000000004</v>
      </c>
      <c r="Z29" s="78"/>
      <c r="AA29" s="79">
        <f>SUM(B29:Z29)</f>
        <v>1251.8679999999999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23.452999999999999</v>
      </c>
      <c r="C31" s="62">
        <f t="shared" si="4"/>
        <v>36.191000000000003</v>
      </c>
      <c r="D31" s="62">
        <f t="shared" si="4"/>
        <v>77.546000000000006</v>
      </c>
      <c r="E31" s="62">
        <f t="shared" si="4"/>
        <v>96.191999999999993</v>
      </c>
      <c r="F31" s="62">
        <f t="shared" si="4"/>
        <v>74.581999999999994</v>
      </c>
      <c r="G31" s="62">
        <f t="shared" si="4"/>
        <v>55.58</v>
      </c>
      <c r="H31" s="62">
        <f t="shared" si="4"/>
        <v>60.406999999999996</v>
      </c>
      <c r="I31" s="62">
        <f t="shared" si="4"/>
        <v>46.296999999999997</v>
      </c>
      <c r="J31" s="62">
        <f t="shared" si="4"/>
        <v>46.372999999999998</v>
      </c>
      <c r="K31" s="62">
        <f t="shared" si="4"/>
        <v>57.378</v>
      </c>
      <c r="L31" s="62">
        <f t="shared" si="4"/>
        <v>53.88</v>
      </c>
      <c r="M31" s="62">
        <f t="shared" si="4"/>
        <v>59.182000000000002</v>
      </c>
      <c r="N31" s="62">
        <f t="shared" si="4"/>
        <v>36.966999999999999</v>
      </c>
      <c r="O31" s="62">
        <f t="shared" si="4"/>
        <v>27.965</v>
      </c>
      <c r="P31" s="62">
        <f t="shared" si="4"/>
        <v>43.432000000000002</v>
      </c>
      <c r="Q31" s="62">
        <f t="shared" si="4"/>
        <v>40.54</v>
      </c>
      <c r="R31" s="62">
        <f t="shared" si="4"/>
        <v>45.767000000000003</v>
      </c>
      <c r="S31" s="62">
        <f t="shared" si="4"/>
        <v>15.97</v>
      </c>
      <c r="T31" s="62">
        <f t="shared" si="4"/>
        <v>46.600999999999999</v>
      </c>
      <c r="U31" s="62">
        <f t="shared" si="4"/>
        <v>48.058999999999997</v>
      </c>
      <c r="V31" s="62">
        <f t="shared" si="4"/>
        <v>54.646999999999998</v>
      </c>
      <c r="W31" s="62">
        <f t="shared" si="4"/>
        <v>68.366</v>
      </c>
      <c r="X31" s="62">
        <f t="shared" si="4"/>
        <v>64.138000000000005</v>
      </c>
      <c r="Y31" s="62">
        <f t="shared" si="4"/>
        <v>72.355000000000004</v>
      </c>
      <c r="Z31" s="63">
        <f t="shared" si="4"/>
        <v>0</v>
      </c>
      <c r="AA31" s="64">
        <f t="shared" si="4"/>
        <v>1251.8679999999999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30.5</v>
      </c>
      <c r="C38" s="99">
        <v>4.7</v>
      </c>
      <c r="D38" s="99"/>
      <c r="E38" s="99"/>
      <c r="F38" s="99">
        <v>0.4</v>
      </c>
      <c r="G38" s="99"/>
      <c r="H38" s="99"/>
      <c r="I38" s="99"/>
      <c r="J38" s="99"/>
      <c r="K38" s="99"/>
      <c r="L38" s="99">
        <v>60.1</v>
      </c>
      <c r="M38" s="99"/>
      <c r="N38" s="99"/>
      <c r="O38" s="99"/>
      <c r="P38" s="99"/>
      <c r="Q38" s="99"/>
      <c r="R38" s="99"/>
      <c r="S38" s="99">
        <v>136.1</v>
      </c>
      <c r="T38" s="99">
        <v>83.8</v>
      </c>
      <c r="U38" s="99"/>
      <c r="V38" s="99"/>
      <c r="W38" s="99"/>
      <c r="X38" s="99"/>
      <c r="Y38" s="99"/>
      <c r="Z38" s="100"/>
      <c r="AA38" s="79">
        <f t="shared" si="5"/>
        <v>315.60000000000002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30.5</v>
      </c>
      <c r="C39" s="88">
        <f t="shared" si="6"/>
        <v>4.7</v>
      </c>
      <c r="D39" s="88">
        <f t="shared" si="6"/>
        <v>0</v>
      </c>
      <c r="E39" s="88">
        <f t="shared" si="6"/>
        <v>0</v>
      </c>
      <c r="F39" s="88">
        <f t="shared" si="6"/>
        <v>0.4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60.1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136.1</v>
      </c>
      <c r="T39" s="88">
        <f t="shared" si="6"/>
        <v>83.8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315.60000000000002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30.5</v>
      </c>
      <c r="C46" s="99">
        <v>4.7</v>
      </c>
      <c r="D46" s="99"/>
      <c r="E46" s="99"/>
      <c r="F46" s="99">
        <v>0.4</v>
      </c>
      <c r="G46" s="99"/>
      <c r="H46" s="99"/>
      <c r="I46" s="99"/>
      <c r="J46" s="99"/>
      <c r="K46" s="99"/>
      <c r="L46" s="99">
        <v>60.1</v>
      </c>
      <c r="M46" s="99"/>
      <c r="N46" s="99"/>
      <c r="O46" s="99"/>
      <c r="P46" s="99"/>
      <c r="Q46" s="99"/>
      <c r="R46" s="99"/>
      <c r="S46" s="99">
        <v>136.1</v>
      </c>
      <c r="T46" s="99">
        <v>83.8</v>
      </c>
      <c r="U46" s="99"/>
      <c r="V46" s="99"/>
      <c r="W46" s="99"/>
      <c r="X46" s="99"/>
      <c r="Y46" s="99"/>
      <c r="Z46" s="100"/>
      <c r="AA46" s="79">
        <f t="shared" si="7"/>
        <v>315.60000000000002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30.5</v>
      </c>
      <c r="C48" s="88">
        <f t="shared" ref="C48:Z48" si="8">SUM(C42:C47)</f>
        <v>4.7</v>
      </c>
      <c r="D48" s="88">
        <f t="shared" si="8"/>
        <v>0</v>
      </c>
      <c r="E48" s="88">
        <f t="shared" si="8"/>
        <v>0</v>
      </c>
      <c r="F48" s="88">
        <f t="shared" si="8"/>
        <v>0.4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60.1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136.1</v>
      </c>
      <c r="T48" s="88">
        <f t="shared" si="8"/>
        <v>83.8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315.60000000000002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53.952999999999996</v>
      </c>
      <c r="C51" s="88">
        <f t="shared" si="10"/>
        <v>40.890999999999998</v>
      </c>
      <c r="D51" s="88">
        <f t="shared" si="10"/>
        <v>77.545999999999992</v>
      </c>
      <c r="E51" s="88">
        <f t="shared" si="10"/>
        <v>96.192000000000007</v>
      </c>
      <c r="F51" s="88">
        <f t="shared" si="10"/>
        <v>74.982000000000028</v>
      </c>
      <c r="G51" s="88">
        <f t="shared" si="10"/>
        <v>55.580000000000013</v>
      </c>
      <c r="H51" s="88">
        <f t="shared" si="10"/>
        <v>60.407000000000004</v>
      </c>
      <c r="I51" s="88">
        <f t="shared" si="10"/>
        <v>46.296999999999997</v>
      </c>
      <c r="J51" s="88">
        <f t="shared" si="10"/>
        <v>46.373000000000005</v>
      </c>
      <c r="K51" s="88">
        <f t="shared" si="10"/>
        <v>57.378</v>
      </c>
      <c r="L51" s="88">
        <f t="shared" si="10"/>
        <v>113.98000000000002</v>
      </c>
      <c r="M51" s="88">
        <f t="shared" si="10"/>
        <v>59.182000000000002</v>
      </c>
      <c r="N51" s="88">
        <f t="shared" si="10"/>
        <v>36.966999999999999</v>
      </c>
      <c r="O51" s="88">
        <f t="shared" si="10"/>
        <v>27.964999999999996</v>
      </c>
      <c r="P51" s="88">
        <f t="shared" si="10"/>
        <v>43.432000000000002</v>
      </c>
      <c r="Q51" s="88">
        <f t="shared" si="10"/>
        <v>40.539999999999992</v>
      </c>
      <c r="R51" s="88">
        <f t="shared" si="10"/>
        <v>45.767000000000003</v>
      </c>
      <c r="S51" s="88">
        <f t="shared" si="10"/>
        <v>152.07</v>
      </c>
      <c r="T51" s="88">
        <f t="shared" si="10"/>
        <v>130.40100000000001</v>
      </c>
      <c r="U51" s="88">
        <f t="shared" si="10"/>
        <v>48.058999999999997</v>
      </c>
      <c r="V51" s="88">
        <f t="shared" si="10"/>
        <v>54.647000000000006</v>
      </c>
      <c r="W51" s="88">
        <f t="shared" si="10"/>
        <v>68.366</v>
      </c>
      <c r="X51" s="88">
        <f t="shared" si="10"/>
        <v>64.138000000000005</v>
      </c>
      <c r="Y51" s="88">
        <f t="shared" si="10"/>
        <v>72.355000000000004</v>
      </c>
      <c r="Z51" s="89">
        <f t="shared" si="10"/>
        <v>0</v>
      </c>
      <c r="AA51" s="104">
        <f>SUM(B51:Z51)</f>
        <v>1567.4680000000001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</v>
      </c>
      <c r="C4" s="18">
        <v>4.7</v>
      </c>
      <c r="D4" s="18"/>
      <c r="E4" s="18"/>
      <c r="F4" s="18">
        <v>0.4</v>
      </c>
      <c r="G4" s="18">
        <v>-23.3</v>
      </c>
      <c r="H4" s="18">
        <v>-58.8</v>
      </c>
      <c r="I4" s="18">
        <v>-31.7</v>
      </c>
      <c r="J4" s="18">
        <v>-27.2</v>
      </c>
      <c r="K4" s="18">
        <v>-52.5</v>
      </c>
      <c r="L4" s="18">
        <v>60.1</v>
      </c>
      <c r="M4" s="18">
        <v>-39.5</v>
      </c>
      <c r="N4" s="18">
        <v>-2</v>
      </c>
      <c r="O4" s="18">
        <v>-4.7</v>
      </c>
      <c r="P4" s="18">
        <v>-3</v>
      </c>
      <c r="Q4" s="18">
        <v>-22.8</v>
      </c>
      <c r="R4" s="18">
        <v>-35.799999999999997</v>
      </c>
      <c r="S4" s="18">
        <v>136.1</v>
      </c>
      <c r="T4" s="18">
        <v>83.8</v>
      </c>
      <c r="U4" s="18"/>
      <c r="V4" s="18"/>
      <c r="W4" s="18">
        <v>-17.600000000000001</v>
      </c>
      <c r="X4" s="18"/>
      <c r="Y4" s="18"/>
      <c r="Z4" s="19"/>
      <c r="AA4" s="111">
        <f>SUM(B4:Z4)</f>
        <v>-3.3000000000000327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86.27</v>
      </c>
      <c r="C7" s="117">
        <v>83.51</v>
      </c>
      <c r="D7" s="117">
        <v>71.11</v>
      </c>
      <c r="E7" s="117">
        <v>71.25</v>
      </c>
      <c r="F7" s="117">
        <v>81.19</v>
      </c>
      <c r="G7" s="117">
        <v>89.04</v>
      </c>
      <c r="H7" s="117">
        <v>107.22</v>
      </c>
      <c r="I7" s="117">
        <v>140</v>
      </c>
      <c r="J7" s="117">
        <v>136.30000000000001</v>
      </c>
      <c r="K7" s="117">
        <v>98.25</v>
      </c>
      <c r="L7" s="117">
        <v>88.2</v>
      </c>
      <c r="M7" s="117">
        <v>85.17</v>
      </c>
      <c r="N7" s="117">
        <v>77.81</v>
      </c>
      <c r="O7" s="117">
        <v>79.23</v>
      </c>
      <c r="P7" s="117">
        <v>84.52</v>
      </c>
      <c r="Q7" s="117">
        <v>87.01</v>
      </c>
      <c r="R7" s="117">
        <v>89.72</v>
      </c>
      <c r="S7" s="117">
        <v>94.71</v>
      </c>
      <c r="T7" s="117">
        <v>100.18</v>
      </c>
      <c r="U7" s="117">
        <v>148.21</v>
      </c>
      <c r="V7" s="117">
        <v>159.62</v>
      </c>
      <c r="W7" s="117">
        <v>135.37</v>
      </c>
      <c r="X7" s="117">
        <v>86.24</v>
      </c>
      <c r="Y7" s="117">
        <v>94.78</v>
      </c>
      <c r="Z7" s="118"/>
      <c r="AA7" s="119">
        <f>IF(SUM(B7:Z7)&lt;&gt;0,AVERAGEIF(B7:Z7,"&lt;&gt;"""),"")</f>
        <v>98.954583333333346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23.3</v>
      </c>
      <c r="H15" s="133">
        <v>58.8</v>
      </c>
      <c r="I15" s="133">
        <v>31.7</v>
      </c>
      <c r="J15" s="133">
        <v>27.2</v>
      </c>
      <c r="K15" s="133">
        <v>52.5</v>
      </c>
      <c r="L15" s="133"/>
      <c r="M15" s="133">
        <v>39.5</v>
      </c>
      <c r="N15" s="133">
        <v>2</v>
      </c>
      <c r="O15" s="133">
        <v>4.7</v>
      </c>
      <c r="P15" s="133">
        <v>3</v>
      </c>
      <c r="Q15" s="133">
        <v>22.8</v>
      </c>
      <c r="R15" s="133">
        <v>35.799999999999997</v>
      </c>
      <c r="S15" s="133"/>
      <c r="T15" s="133"/>
      <c r="U15" s="133"/>
      <c r="V15" s="133"/>
      <c r="W15" s="133">
        <v>17.600000000000001</v>
      </c>
      <c r="X15" s="133"/>
      <c r="Y15" s="133"/>
      <c r="Z15" s="131"/>
      <c r="AA15" s="132">
        <f t="shared" si="0"/>
        <v>318.90000000000003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23.3</v>
      </c>
      <c r="H16" s="135">
        <f t="shared" si="1"/>
        <v>58.8</v>
      </c>
      <c r="I16" s="135">
        <f t="shared" si="1"/>
        <v>31.7</v>
      </c>
      <c r="J16" s="135">
        <f t="shared" si="1"/>
        <v>27.2</v>
      </c>
      <c r="K16" s="135">
        <f t="shared" si="1"/>
        <v>52.5</v>
      </c>
      <c r="L16" s="135">
        <f t="shared" si="1"/>
        <v>0</v>
      </c>
      <c r="M16" s="135">
        <f t="shared" si="1"/>
        <v>39.5</v>
      </c>
      <c r="N16" s="135">
        <f t="shared" si="1"/>
        <v>2</v>
      </c>
      <c r="O16" s="135">
        <f t="shared" si="1"/>
        <v>4.7</v>
      </c>
      <c r="P16" s="135">
        <f t="shared" si="1"/>
        <v>3</v>
      </c>
      <c r="Q16" s="135">
        <f t="shared" si="1"/>
        <v>22.8</v>
      </c>
      <c r="R16" s="135">
        <f t="shared" si="1"/>
        <v>35.799999999999997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17.600000000000001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318.90000000000003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30.5</v>
      </c>
      <c r="C23" s="133">
        <v>4.7</v>
      </c>
      <c r="D23" s="133"/>
      <c r="E23" s="133"/>
      <c r="F23" s="133">
        <v>0.4</v>
      </c>
      <c r="G23" s="133"/>
      <c r="H23" s="133"/>
      <c r="I23" s="133"/>
      <c r="J23" s="133"/>
      <c r="K23" s="133"/>
      <c r="L23" s="133">
        <v>60.1</v>
      </c>
      <c r="M23" s="133"/>
      <c r="N23" s="133"/>
      <c r="O23" s="133"/>
      <c r="P23" s="133"/>
      <c r="Q23" s="133"/>
      <c r="R23" s="133"/>
      <c r="S23" s="133">
        <v>136.1</v>
      </c>
      <c r="T23" s="133">
        <v>83.8</v>
      </c>
      <c r="U23" s="133"/>
      <c r="V23" s="133"/>
      <c r="W23" s="133"/>
      <c r="X23" s="133"/>
      <c r="Y23" s="133"/>
      <c r="Z23" s="131"/>
      <c r="AA23" s="132">
        <f t="shared" si="2"/>
        <v>315.60000000000002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30.5</v>
      </c>
      <c r="C24" s="135">
        <f t="shared" si="3"/>
        <v>4.7</v>
      </c>
      <c r="D24" s="135">
        <f t="shared" si="3"/>
        <v>0</v>
      </c>
      <c r="E24" s="135">
        <f t="shared" si="3"/>
        <v>0</v>
      </c>
      <c r="F24" s="135">
        <f t="shared" si="3"/>
        <v>0.4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60.1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136.1</v>
      </c>
      <c r="T24" s="135">
        <f t="shared" si="3"/>
        <v>83.8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315.60000000000002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2024-05-13T20:28:27Z</dcterms:created>
  <dcterms:modified xsi:type="dcterms:W3CDTF">2024-05-13T20:28:28Z</dcterms:modified>
</cp:coreProperties>
</file>