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<sst xmlns="http://schemas.openxmlformats.org/spreadsheetml/2006/main" count="117" uniqueCount="53">
  <si>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12/05/2024 23:19:08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</si>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</sst>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FD-4BA6-830D-6A3BDFFE64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FD-4BA6-830D-6A3BDFFE64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88.044999999999987</c:v>
                </c:pt>
                <c:pt idx="1">
                  <c:v>46.506</c:v>
                </c:pt>
                <c:pt idx="2">
                  <c:v>10.93</c:v>
                </c:pt>
                <c:pt idx="3">
                  <c:v>23.349</c:v>
                </c:pt>
                <c:pt idx="4">
                  <c:v>32.795000000000002</c:v>
                </c:pt>
                <c:pt idx="5">
                  <c:v>111.309</c:v>
                </c:pt>
                <c:pt idx="7">
                  <c:v>6</c:v>
                </c:pt>
                <c:pt idx="8">
                  <c:v>52.396000000000001</c:v>
                </c:pt>
                <c:pt idx="9">
                  <c:v>68.622</c:v>
                </c:pt>
                <c:pt idx="10">
                  <c:v>32.96</c:v>
                </c:pt>
                <c:pt idx="11">
                  <c:v>27.359000000000002</c:v>
                </c:pt>
                <c:pt idx="12">
                  <c:v>83.846000000000004</c:v>
                </c:pt>
                <c:pt idx="13">
                  <c:v>61.816000000000003</c:v>
                </c:pt>
                <c:pt idx="14">
                  <c:v>56.665999999999997</c:v>
                </c:pt>
                <c:pt idx="15">
                  <c:v>150</c:v>
                </c:pt>
                <c:pt idx="16">
                  <c:v>73.393000000000001</c:v>
                </c:pt>
                <c:pt idx="17">
                  <c:v>233.46199999999999</c:v>
                </c:pt>
                <c:pt idx="19">
                  <c:v>1</c:v>
                </c:pt>
                <c:pt idx="20">
                  <c:v>6</c:v>
                </c:pt>
                <c:pt idx="22">
                  <c:v>23.056999999999999</c:v>
                </c:pt>
                <c:pt idx="23">
                  <c:v>31.436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FD-4BA6-830D-6A3BDFFE64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26.6</c:v>
                </c:pt>
                <c:pt idx="17">
                  <c:v>0</c:v>
                </c:pt>
                <c:pt idx="18">
                  <c:v>79.900000000000006</c:v>
                </c:pt>
                <c:pt idx="19">
                  <c:v>13.5</c:v>
                </c:pt>
                <c:pt idx="20">
                  <c:v>20.5</c:v>
                </c:pt>
                <c:pt idx="21">
                  <c:v>60.3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FD-4BA6-830D-6A3BDFFE64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0.17799999999999999</c:v>
                </c:pt>
                <c:pt idx="1">
                  <c:v>4.8000000000000001E-2</c:v>
                </c:pt>
                <c:pt idx="2">
                  <c:v>5.3079999999999998</c:v>
                </c:pt>
                <c:pt idx="3">
                  <c:v>4.95</c:v>
                </c:pt>
                <c:pt idx="4">
                  <c:v>3.2000000000000001E-2</c:v>
                </c:pt>
                <c:pt idx="5">
                  <c:v>1.111</c:v>
                </c:pt>
                <c:pt idx="6">
                  <c:v>12.696000000000002</c:v>
                </c:pt>
                <c:pt idx="7">
                  <c:v>9.61</c:v>
                </c:pt>
                <c:pt idx="8">
                  <c:v>8.5000000000000006E-2</c:v>
                </c:pt>
                <c:pt idx="9">
                  <c:v>6.0000000000000001E-3</c:v>
                </c:pt>
                <c:pt idx="10">
                  <c:v>1.9E-2</c:v>
                </c:pt>
                <c:pt idx="11">
                  <c:v>0.29599999999999999</c:v>
                </c:pt>
                <c:pt idx="12">
                  <c:v>35.722000000000001</c:v>
                </c:pt>
                <c:pt idx="13">
                  <c:v>39.594000000000001</c:v>
                </c:pt>
                <c:pt idx="14">
                  <c:v>37.928000000000004</c:v>
                </c:pt>
                <c:pt idx="15">
                  <c:v>26.074000000000002</c:v>
                </c:pt>
                <c:pt idx="16">
                  <c:v>0.30000000000000004</c:v>
                </c:pt>
                <c:pt idx="17">
                  <c:v>3.6999999999999998E-2</c:v>
                </c:pt>
                <c:pt idx="19">
                  <c:v>4.3600000000000003</c:v>
                </c:pt>
                <c:pt idx="20">
                  <c:v>0.19499999999999998</c:v>
                </c:pt>
                <c:pt idx="22">
                  <c:v>0.33400000000000002</c:v>
                </c:pt>
                <c:pt idx="23">
                  <c:v>1.448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FD-4BA6-830D-6A3BDFFE64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FD-4BA6-830D-6A3BDFFE64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FD-4BA6-830D-6A3BDFFE6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88.66</c:v>
                </c:pt>
                <c:pt idx="1">
                  <c:v>47.207999999999998</c:v>
                </c:pt>
                <c:pt idx="2">
                  <c:v>17</c:v>
                </c:pt>
                <c:pt idx="3">
                  <c:v>29.2</c:v>
                </c:pt>
                <c:pt idx="4">
                  <c:v>34.291000000000004</c:v>
                </c:pt>
                <c:pt idx="5">
                  <c:v>114.38200000000001</c:v>
                </c:pt>
                <c:pt idx="6">
                  <c:v>26.500999999999998</c:v>
                </c:pt>
                <c:pt idx="7">
                  <c:v>19.111000000000001</c:v>
                </c:pt>
                <c:pt idx="8">
                  <c:v>55.316999999999993</c:v>
                </c:pt>
                <c:pt idx="9">
                  <c:v>72.230000000000018</c:v>
                </c:pt>
                <c:pt idx="10">
                  <c:v>36.616999999999997</c:v>
                </c:pt>
                <c:pt idx="11">
                  <c:v>31.885000000000005</c:v>
                </c:pt>
                <c:pt idx="12">
                  <c:v>119.60599999999999</c:v>
                </c:pt>
                <c:pt idx="13">
                  <c:v>101.41399999999999</c:v>
                </c:pt>
                <c:pt idx="14">
                  <c:v>94.582000000000022</c:v>
                </c:pt>
                <c:pt idx="15">
                  <c:v>176.05599999999998</c:v>
                </c:pt>
                <c:pt idx="16">
                  <c:v>100.29300000000001</c:v>
                </c:pt>
                <c:pt idx="17">
                  <c:v>233.47900000000001</c:v>
                </c:pt>
                <c:pt idx="18">
                  <c:v>79.879999999999981</c:v>
                </c:pt>
                <c:pt idx="19">
                  <c:v>18.893000000000001</c:v>
                </c:pt>
                <c:pt idx="20">
                  <c:v>26.693999999999999</c:v>
                </c:pt>
                <c:pt idx="21">
                  <c:v>60.278999999999996</c:v>
                </c:pt>
                <c:pt idx="22">
                  <c:v>23.390999999999998</c:v>
                </c:pt>
                <c:pt idx="23">
                  <c:v>33.491000000000007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8FD-4BA6-830D-6A3BDFFE6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81.09</c:v>
                </c:pt>
                <c:pt idx="1">
                  <c:v>69.849999999999994</c:v>
                </c:pt>
                <c:pt idx="2">
                  <c:v>69</c:v>
                </c:pt>
                <c:pt idx="3">
                  <c:v>69</c:v>
                </c:pt>
                <c:pt idx="4">
                  <c:v>70.709999999999994</c:v>
                </c:pt>
                <c:pt idx="5">
                  <c:v>81.93</c:v>
                </c:pt>
                <c:pt idx="6">
                  <c:v>124</c:v>
                </c:pt>
                <c:pt idx="7">
                  <c:v>106.71</c:v>
                </c:pt>
                <c:pt idx="8">
                  <c:v>74.31</c:v>
                </c:pt>
                <c:pt idx="9">
                  <c:v>69.680000000000007</c:v>
                </c:pt>
                <c:pt idx="10">
                  <c:v>84.18</c:v>
                </c:pt>
                <c:pt idx="11">
                  <c:v>85</c:v>
                </c:pt>
                <c:pt idx="12">
                  <c:v>74.42</c:v>
                </c:pt>
                <c:pt idx="13">
                  <c:v>74.81</c:v>
                </c:pt>
                <c:pt idx="14">
                  <c:v>85</c:v>
                </c:pt>
                <c:pt idx="15">
                  <c:v>90.34</c:v>
                </c:pt>
                <c:pt idx="16">
                  <c:v>109.09</c:v>
                </c:pt>
                <c:pt idx="17">
                  <c:v>101.54</c:v>
                </c:pt>
                <c:pt idx="18">
                  <c:v>97.38</c:v>
                </c:pt>
                <c:pt idx="19">
                  <c:v>137.19999999999999</c:v>
                </c:pt>
                <c:pt idx="20">
                  <c:v>134.5</c:v>
                </c:pt>
                <c:pt idx="21">
                  <c:v>102.2</c:v>
                </c:pt>
                <c:pt idx="22">
                  <c:v>96.83</c:v>
                </c:pt>
                <c:pt idx="23">
                  <c:v>85.55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8FD-4BA6-830D-6A3BDFFE6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88.66</v>
      </c>
      <c r="C4" s="18">
        <v>47.208000000000006</v>
      </c>
      <c r="D4" s="18">
        <v>17</v>
      </c>
      <c r="E4" s="18">
        <v>29.2</v>
      </c>
      <c r="F4" s="18">
        <v>34.290999999999997</v>
      </c>
      <c r="G4" s="18">
        <v>114.37</v>
      </c>
      <c r="H4" s="18">
        <v>26.519000000000002</v>
      </c>
      <c r="I4" s="18">
        <v>19.110999999999997</v>
      </c>
      <c r="J4" s="18">
        <v>55.317</v>
      </c>
      <c r="K4" s="18">
        <v>72.23</v>
      </c>
      <c r="L4" s="18">
        <v>36.616999999999997</v>
      </c>
      <c r="M4" s="18">
        <v>31.885000000000002</v>
      </c>
      <c r="N4" s="18">
        <v>119.56800000000001</v>
      </c>
      <c r="O4" s="18">
        <v>101.41</v>
      </c>
      <c r="P4" s="18">
        <v>94.593999999999994</v>
      </c>
      <c r="Q4" s="18">
        <v>176.07399999999998</v>
      </c>
      <c r="R4" s="18">
        <v>100.29300000000001</v>
      </c>
      <c r="S4" s="18">
        <v>233.499</v>
      </c>
      <c r="T4" s="18">
        <v>79.900000000000006</v>
      </c>
      <c r="U4" s="18">
        <v>18.86</v>
      </c>
      <c r="V4" s="18">
        <v>26.695</v>
      </c>
      <c r="W4" s="18">
        <v>60.3</v>
      </c>
      <c r="X4" s="18">
        <v>23.390999999999998</v>
      </c>
      <c r="Y4" s="18">
        <v>33.491</v>
      </c>
      <c r="Z4" s="19"/>
      <c r="AA4" s="20">
        <f>SUM(B4:Z4)</f>
        <v>1640.4830000000002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81.09</v>
      </c>
      <c r="C7" s="28">
        <v>69.849999999999994</v>
      </c>
      <c r="D7" s="28">
        <v>69</v>
      </c>
      <c r="E7" s="28">
        <v>69</v>
      </c>
      <c r="F7" s="28">
        <v>70.709999999999994</v>
      </c>
      <c r="G7" s="28">
        <v>81.93</v>
      </c>
      <c r="H7" s="28">
        <v>124</v>
      </c>
      <c r="I7" s="28">
        <v>106.71</v>
      </c>
      <c r="J7" s="28">
        <v>74.31</v>
      </c>
      <c r="K7" s="28">
        <v>69.680000000000007</v>
      </c>
      <c r="L7" s="28">
        <v>84.18</v>
      </c>
      <c r="M7" s="28">
        <v>85</v>
      </c>
      <c r="N7" s="28">
        <v>74.42</v>
      </c>
      <c r="O7" s="28">
        <v>74.81</v>
      </c>
      <c r="P7" s="28">
        <v>85</v>
      </c>
      <c r="Q7" s="28">
        <v>90.34</v>
      </c>
      <c r="R7" s="28">
        <v>109.09</v>
      </c>
      <c r="S7" s="28">
        <v>101.54</v>
      </c>
      <c r="T7" s="28">
        <v>97.38</v>
      </c>
      <c r="U7" s="28">
        <v>137.19999999999999</v>
      </c>
      <c r="V7" s="28">
        <v>134.5</v>
      </c>
      <c r="W7" s="28">
        <v>102.2</v>
      </c>
      <c r="X7" s="28">
        <v>96.83</v>
      </c>
      <c r="Y7" s="28">
        <v>85.55</v>
      </c>
      <c r="Z7" s="29"/>
      <c r="AA7" s="30">
        <f>IF(SUM(B7:Z7)&lt;&gt;0,AVERAGEIF(B7:Z7,"&lt;&gt;"""),"")</f>
        <v>90.596666666666678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88.044999999999987</v>
      </c>
      <c r="C12" s="52">
        <v>46.506</v>
      </c>
      <c r="D12" s="52">
        <v>10.93</v>
      </c>
      <c r="E12" s="52">
        <v>23.349</v>
      </c>
      <c r="F12" s="52">
        <v>32.795000000000002</v>
      </c>
      <c r="G12" s="52">
        <v>111.309</v>
      </c>
      <c r="H12" s="52"/>
      <c r="I12" s="52">
        <v>6</v>
      </c>
      <c r="J12" s="52">
        <v>52.396000000000001</v>
      </c>
      <c r="K12" s="52">
        <v>68.622</v>
      </c>
      <c r="L12" s="52">
        <v>32.96</v>
      </c>
      <c r="M12" s="52">
        <v>27.359000000000002</v>
      </c>
      <c r="N12" s="52">
        <v>83.846000000000004</v>
      </c>
      <c r="O12" s="52">
        <v>61.816000000000003</v>
      </c>
      <c r="P12" s="52">
        <v>56.665999999999997</v>
      </c>
      <c r="Q12" s="52">
        <v>150</v>
      </c>
      <c r="R12" s="52">
        <v>73.393000000000001</v>
      </c>
      <c r="S12" s="52">
        <v>233.46199999999999</v>
      </c>
      <c r="T12" s="52"/>
      <c r="U12" s="52">
        <v>1</v>
      </c>
      <c r="V12" s="52">
        <v>6</v>
      </c>
      <c r="W12" s="52"/>
      <c r="X12" s="52">
        <v>23.056999999999999</v>
      </c>
      <c r="Y12" s="52">
        <v>31.436</v>
      </c>
      <c r="Z12" s="53"/>
      <c r="AA12" s="54">
        <f t="shared" si="0"/>
        <v>1220.9469999999999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0.17799999999999999</v>
      </c>
      <c r="C14" s="57">
        <v>4.8000000000000001E-2</v>
      </c>
      <c r="D14" s="57">
        <v>5.3079999999999998</v>
      </c>
      <c r="E14" s="57">
        <v>4.95</v>
      </c>
      <c r="F14" s="57">
        <v>3.2000000000000001E-2</v>
      </c>
      <c r="G14" s="57">
        <v>1.111</v>
      </c>
      <c r="H14" s="57">
        <v>12.696000000000002</v>
      </c>
      <c r="I14" s="57">
        <v>9.61</v>
      </c>
      <c r="J14" s="57">
        <v>8.5000000000000006E-2</v>
      </c>
      <c r="K14" s="57">
        <v>6.0000000000000001E-3</v>
      </c>
      <c r="L14" s="57">
        <v>1.9E-2</v>
      </c>
      <c r="M14" s="57">
        <v>0.29599999999999999</v>
      </c>
      <c r="N14" s="57">
        <v>35.722000000000001</v>
      </c>
      <c r="O14" s="57">
        <v>39.594000000000001</v>
      </c>
      <c r="P14" s="57">
        <v>37.928000000000004</v>
      </c>
      <c r="Q14" s="57">
        <v>26.074000000000002</v>
      </c>
      <c r="R14" s="57">
        <v>0.30000000000000004</v>
      </c>
      <c r="S14" s="57">
        <v>3.6999999999999998E-2</v>
      </c>
      <c r="T14" s="57"/>
      <c r="U14" s="57">
        <v>4.3600000000000003</v>
      </c>
      <c r="V14" s="57">
        <v>0.19499999999999998</v>
      </c>
      <c r="W14" s="57"/>
      <c r="X14" s="57">
        <v>0.33400000000000002</v>
      </c>
      <c r="Y14" s="57">
        <v>1.448</v>
      </c>
      <c r="Z14" s="58"/>
      <c r="AA14" s="59">
        <f t="shared" si="0"/>
        <v>180.33100000000005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88.222999999999985</v>
      </c>
      <c r="C16" s="62">
        <f t="shared" ref="C16:Z16" si="1">IF(LEN(C$2)&gt;0,SUM(C10:C15),"")</f>
        <v>46.554000000000002</v>
      </c>
      <c r="D16" s="62">
        <f t="shared" si="1"/>
        <v>16.238</v>
      </c>
      <c r="E16" s="62">
        <f t="shared" si="1"/>
        <v>28.298999999999999</v>
      </c>
      <c r="F16" s="62">
        <f t="shared" si="1"/>
        <v>32.826999999999998</v>
      </c>
      <c r="G16" s="62">
        <f t="shared" si="1"/>
        <v>112.42</v>
      </c>
      <c r="H16" s="62">
        <f t="shared" si="1"/>
        <v>12.696000000000002</v>
      </c>
      <c r="I16" s="62">
        <f t="shared" si="1"/>
        <v>15.61</v>
      </c>
      <c r="J16" s="62">
        <f t="shared" si="1"/>
        <v>52.481000000000002</v>
      </c>
      <c r="K16" s="62">
        <f t="shared" si="1"/>
        <v>68.628</v>
      </c>
      <c r="L16" s="62">
        <f t="shared" si="1"/>
        <v>32.978999999999999</v>
      </c>
      <c r="M16" s="62">
        <f t="shared" si="1"/>
        <v>27.655000000000001</v>
      </c>
      <c r="N16" s="62">
        <f t="shared" si="1"/>
        <v>119.56800000000001</v>
      </c>
      <c r="O16" s="62">
        <f t="shared" si="1"/>
        <v>101.41</v>
      </c>
      <c r="P16" s="62">
        <f t="shared" si="1"/>
        <v>94.593999999999994</v>
      </c>
      <c r="Q16" s="62">
        <f t="shared" si="1"/>
        <v>176.07400000000001</v>
      </c>
      <c r="R16" s="62">
        <f t="shared" si="1"/>
        <v>73.692999999999998</v>
      </c>
      <c r="S16" s="62">
        <f t="shared" si="1"/>
        <v>233.499</v>
      </c>
      <c r="T16" s="62">
        <f t="shared" si="1"/>
        <v>0</v>
      </c>
      <c r="U16" s="62">
        <f t="shared" si="1"/>
        <v>5.36</v>
      </c>
      <c r="V16" s="62">
        <f t="shared" si="1"/>
        <v>6.1950000000000003</v>
      </c>
      <c r="W16" s="62">
        <f t="shared" si="1"/>
        <v>0</v>
      </c>
      <c r="X16" s="62">
        <f t="shared" si="1"/>
        <v>23.390999999999998</v>
      </c>
      <c r="Y16" s="62">
        <f t="shared" si="1"/>
        <v>32.884</v>
      </c>
      <c r="Z16" s="63" t="str">
        <f t="shared" si="1"/>
        <v/>
      </c>
      <c r="AA16" s="64">
        <f>SUM(AA10:AA15)</f>
        <v>1401.278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0.60699999999999998</v>
      </c>
      <c r="Z19" s="73"/>
      <c r="AA19" s="74">
        <f t="shared" ref="AA19:AA24" si="2">SUM(B19:Z19)</f>
        <v>0.60699999999999998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0.44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0.44</v>
      </c>
    </row>
    <row r="21" spans="1:27" ht="24.95" customHeight="1" x14ac:dyDescent="0.2">
      <c r="A21" s="75" t="s">
        <v>16</v>
      </c>
      <c r="B21" s="80">
        <v>0.437</v>
      </c>
      <c r="C21" s="81">
        <v>0.65400000000000003</v>
      </c>
      <c r="D21" s="81">
        <v>0.76200000000000001</v>
      </c>
      <c r="E21" s="81">
        <v>0.90100000000000002</v>
      </c>
      <c r="F21" s="81">
        <v>1.464</v>
      </c>
      <c r="G21" s="81">
        <v>1.95</v>
      </c>
      <c r="H21" s="81">
        <v>2.323</v>
      </c>
      <c r="I21" s="81">
        <v>3.0609999999999999</v>
      </c>
      <c r="J21" s="81">
        <v>2.8359999999999999</v>
      </c>
      <c r="K21" s="81">
        <v>3.6019999999999999</v>
      </c>
      <c r="L21" s="81">
        <v>3.6379999999999999</v>
      </c>
      <c r="M21" s="81">
        <v>4.2300000000000004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25.858000000000001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0.437</v>
      </c>
      <c r="C25" s="88">
        <f t="shared" ref="C25:Z25" si="3">IF(LEN(C$2)&gt;0,SUM(C19:C24),"")</f>
        <v>0.65400000000000003</v>
      </c>
      <c r="D25" s="88">
        <f t="shared" si="3"/>
        <v>0.76200000000000001</v>
      </c>
      <c r="E25" s="88">
        <f t="shared" si="3"/>
        <v>0.90100000000000002</v>
      </c>
      <c r="F25" s="88">
        <f t="shared" si="3"/>
        <v>1.464</v>
      </c>
      <c r="G25" s="88">
        <f t="shared" si="3"/>
        <v>1.95</v>
      </c>
      <c r="H25" s="88">
        <f t="shared" si="3"/>
        <v>2.323</v>
      </c>
      <c r="I25" s="88">
        <f t="shared" si="3"/>
        <v>3.5009999999999999</v>
      </c>
      <c r="J25" s="88">
        <f t="shared" si="3"/>
        <v>2.8359999999999999</v>
      </c>
      <c r="K25" s="88">
        <f t="shared" si="3"/>
        <v>3.6019999999999999</v>
      </c>
      <c r="L25" s="88">
        <f t="shared" si="3"/>
        <v>3.6379999999999999</v>
      </c>
      <c r="M25" s="88">
        <f t="shared" si="3"/>
        <v>4.2300000000000004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0.60699999999999998</v>
      </c>
      <c r="Z25" s="89" t="str">
        <f t="shared" si="3"/>
        <v/>
      </c>
      <c r="AA25" s="90">
        <f>SUM(AA19:AA24)</f>
        <v>26.905000000000001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88.66</v>
      </c>
      <c r="C29" s="77">
        <v>47.207999999999998</v>
      </c>
      <c r="D29" s="77">
        <v>17</v>
      </c>
      <c r="E29" s="77">
        <v>29.2</v>
      </c>
      <c r="F29" s="77">
        <v>34.290999999999997</v>
      </c>
      <c r="G29" s="77">
        <v>114.37</v>
      </c>
      <c r="H29" s="77">
        <v>15.019</v>
      </c>
      <c r="I29" s="77">
        <v>19.111000000000001</v>
      </c>
      <c r="J29" s="77">
        <v>55.317</v>
      </c>
      <c r="K29" s="77">
        <v>72.23</v>
      </c>
      <c r="L29" s="77">
        <v>36.616999999999997</v>
      </c>
      <c r="M29" s="77">
        <v>31.885000000000002</v>
      </c>
      <c r="N29" s="77">
        <v>119.568</v>
      </c>
      <c r="O29" s="77">
        <v>101.41</v>
      </c>
      <c r="P29" s="77">
        <v>94.593999999999994</v>
      </c>
      <c r="Q29" s="77">
        <v>176.07400000000001</v>
      </c>
      <c r="R29" s="77">
        <v>73.692999999999998</v>
      </c>
      <c r="S29" s="77">
        <v>233.499</v>
      </c>
      <c r="T29" s="77"/>
      <c r="U29" s="77">
        <v>5.36</v>
      </c>
      <c r="V29" s="77">
        <v>6.1950000000000003</v>
      </c>
      <c r="W29" s="77"/>
      <c r="X29" s="77">
        <v>23.390999999999998</v>
      </c>
      <c r="Y29" s="77">
        <v>33.491</v>
      </c>
      <c r="Z29" s="78"/>
      <c r="AA29" s="79">
        <f>SUM(B29:Z29)</f>
        <v>1428.183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88.66</v>
      </c>
      <c r="C31" s="62">
        <f t="shared" ref="C31:Z31" si="4">IF(LEN(C$2)&gt;0,SUM(C28:C30),"")</f>
        <v>47.207999999999998</v>
      </c>
      <c r="D31" s="62">
        <f t="shared" si="4"/>
        <v>17</v>
      </c>
      <c r="E31" s="62">
        <f t="shared" si="4"/>
        <v>29.2</v>
      </c>
      <c r="F31" s="62">
        <f t="shared" si="4"/>
        <v>34.290999999999997</v>
      </c>
      <c r="G31" s="62">
        <f t="shared" si="4"/>
        <v>114.37</v>
      </c>
      <c r="H31" s="62">
        <f t="shared" si="4"/>
        <v>15.019</v>
      </c>
      <c r="I31" s="62">
        <f t="shared" si="4"/>
        <v>19.111000000000001</v>
      </c>
      <c r="J31" s="62">
        <f t="shared" si="4"/>
        <v>55.317</v>
      </c>
      <c r="K31" s="62">
        <f t="shared" si="4"/>
        <v>72.23</v>
      </c>
      <c r="L31" s="62">
        <f t="shared" si="4"/>
        <v>36.616999999999997</v>
      </c>
      <c r="M31" s="62">
        <f t="shared" si="4"/>
        <v>31.885000000000002</v>
      </c>
      <c r="N31" s="62">
        <f t="shared" si="4"/>
        <v>119.568</v>
      </c>
      <c r="O31" s="62">
        <f t="shared" si="4"/>
        <v>101.41</v>
      </c>
      <c r="P31" s="62">
        <f t="shared" si="4"/>
        <v>94.593999999999994</v>
      </c>
      <c r="Q31" s="62">
        <f t="shared" si="4"/>
        <v>176.07400000000001</v>
      </c>
      <c r="R31" s="62">
        <f t="shared" si="4"/>
        <v>73.692999999999998</v>
      </c>
      <c r="S31" s="62">
        <f t="shared" si="4"/>
        <v>233.499</v>
      </c>
      <c r="T31" s="62">
        <f t="shared" si="4"/>
        <v>0</v>
      </c>
      <c r="U31" s="62">
        <f t="shared" si="4"/>
        <v>5.36</v>
      </c>
      <c r="V31" s="62">
        <f t="shared" si="4"/>
        <v>6.1950000000000003</v>
      </c>
      <c r="W31" s="62">
        <f t="shared" si="4"/>
        <v>0</v>
      </c>
      <c r="X31" s="62">
        <f t="shared" si="4"/>
        <v>23.390999999999998</v>
      </c>
      <c r="Y31" s="62">
        <f t="shared" si="4"/>
        <v>33.491</v>
      </c>
      <c r="Z31" s="63" t="str">
        <f t="shared" si="4"/>
        <v/>
      </c>
      <c r="AA31" s="64">
        <f>SUM(AA28:AA30)</f>
        <v>1428.183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11.5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26.6</v>
      </c>
      <c r="S38" s="99"/>
      <c r="T38" s="99">
        <v>79.900000000000006</v>
      </c>
      <c r="U38" s="99">
        <v>13.5</v>
      </c>
      <c r="V38" s="99">
        <v>20.5</v>
      </c>
      <c r="W38" s="99">
        <v>60.3</v>
      </c>
      <c r="X38" s="99"/>
      <c r="Y38" s="99"/>
      <c r="Z38" s="100"/>
      <c r="AA38" s="79">
        <f t="shared" si="5"/>
        <v>212.3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26.6</v>
      </c>
      <c r="S39" s="88">
        <f t="shared" si="6"/>
        <v>0</v>
      </c>
      <c r="T39" s="88">
        <f t="shared" si="6"/>
        <v>79.900000000000006</v>
      </c>
      <c r="U39" s="88">
        <f t="shared" si="6"/>
        <v>13.5</v>
      </c>
      <c r="V39" s="88">
        <f t="shared" si="6"/>
        <v>20.5</v>
      </c>
      <c r="W39" s="88">
        <f t="shared" si="6"/>
        <v>60.3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11.5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26.6</v>
      </c>
      <c r="S46" s="99"/>
      <c r="T46" s="99">
        <v>79.900000000000006</v>
      </c>
      <c r="U46" s="99">
        <v>13.5</v>
      </c>
      <c r="V46" s="99">
        <v>20.5</v>
      </c>
      <c r="W46" s="99">
        <v>60.3</v>
      </c>
      <c r="X46" s="99"/>
      <c r="Y46" s="99"/>
      <c r="Z46" s="100"/>
      <c r="AA46" s="79">
        <f t="shared" si="7"/>
        <v>212.3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26.6</v>
      </c>
      <c r="S48" s="88">
        <f t="shared" si="8"/>
        <v>0</v>
      </c>
      <c r="T48" s="88">
        <f t="shared" si="8"/>
        <v>79.900000000000006</v>
      </c>
      <c r="U48" s="88">
        <f t="shared" si="8"/>
        <v>13.5</v>
      </c>
      <c r="V48" s="88">
        <f t="shared" si="8"/>
        <v>20.5</v>
      </c>
      <c r="W48" s="88">
        <f t="shared" si="8"/>
        <v>60.3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88.659999999999982</v>
      </c>
      <c r="C51" s="88">
        <f t="shared" si="10"/>
        <v>47.208000000000006</v>
      </c>
      <c r="D51" s="88">
        <f t="shared" si="10"/>
        <v>17</v>
      </c>
      <c r="E51" s="88">
        <f t="shared" si="10"/>
        <v>29.2</v>
      </c>
      <c r="F51" s="88">
        <f t="shared" si="10"/>
        <v>34.290999999999997</v>
      </c>
      <c r="G51" s="88">
        <f t="shared" si="10"/>
        <v>114.37</v>
      </c>
      <c r="H51" s="88">
        <f t="shared" si="10"/>
        <v>26.519000000000002</v>
      </c>
      <c r="I51" s="88">
        <f t="shared" si="10"/>
        <v>19.111000000000001</v>
      </c>
      <c r="J51" s="88">
        <f t="shared" si="10"/>
        <v>55.317</v>
      </c>
      <c r="K51" s="88">
        <f t="shared" si="10"/>
        <v>72.23</v>
      </c>
      <c r="L51" s="88">
        <f t="shared" si="10"/>
        <v>36.616999999999997</v>
      </c>
      <c r="M51" s="88">
        <f t="shared" si="10"/>
        <v>31.885000000000002</v>
      </c>
      <c r="N51" s="88">
        <f t="shared" si="10"/>
        <v>119.56800000000001</v>
      </c>
      <c r="O51" s="88">
        <f t="shared" si="10"/>
        <v>101.41</v>
      </c>
      <c r="P51" s="88">
        <f t="shared" si="10"/>
        <v>94.593999999999994</v>
      </c>
      <c r="Q51" s="88">
        <f t="shared" si="10"/>
        <v>176.07400000000001</v>
      </c>
      <c r="R51" s="88">
        <f t="shared" si="10"/>
        <v>100.29300000000001</v>
      </c>
      <c r="S51" s="88">
        <f t="shared" si="10"/>
        <v>233.499</v>
      </c>
      <c r="T51" s="88">
        <f t="shared" si="10"/>
        <v>79.900000000000006</v>
      </c>
      <c r="U51" s="88">
        <f t="shared" si="10"/>
        <v>18.86</v>
      </c>
      <c r="V51" s="88">
        <f t="shared" si="10"/>
        <v>26.695</v>
      </c>
      <c r="W51" s="88">
        <f t="shared" si="10"/>
        <v>60.3</v>
      </c>
      <c r="X51" s="88">
        <f t="shared" si="10"/>
        <v>23.390999999999998</v>
      </c>
      <c r="Y51" s="88">
        <f t="shared" si="10"/>
        <v>33.491</v>
      </c>
      <c r="Z51" s="89" t="str">
        <f t="shared" si="10"/>
        <v/>
      </c>
      <c r="AA51" s="104">
        <f>SUM(B51:Z51)</f>
        <v>1640.4830000000002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88.66</v>
      </c>
      <c r="C4" s="18">
        <v>47.207999999999998</v>
      </c>
      <c r="D4" s="18">
        <v>17</v>
      </c>
      <c r="E4" s="18">
        <v>29.2</v>
      </c>
      <c r="F4" s="18">
        <v>34.291000000000004</v>
      </c>
      <c r="G4" s="18">
        <v>114.38200000000001</v>
      </c>
      <c r="H4" s="18">
        <v>26.500999999999998</v>
      </c>
      <c r="I4" s="18">
        <v>19.111000000000001</v>
      </c>
      <c r="J4" s="18">
        <v>55.316999999999993</v>
      </c>
      <c r="K4" s="18">
        <v>72.230000000000018</v>
      </c>
      <c r="L4" s="18">
        <v>36.616999999999997</v>
      </c>
      <c r="M4" s="18">
        <v>31.885000000000005</v>
      </c>
      <c r="N4" s="18">
        <v>119.60599999999999</v>
      </c>
      <c r="O4" s="18">
        <v>101.41399999999999</v>
      </c>
      <c r="P4" s="18">
        <v>94.582000000000022</v>
      </c>
      <c r="Q4" s="18">
        <v>176.05599999999998</v>
      </c>
      <c r="R4" s="18">
        <v>100.29300000000001</v>
      </c>
      <c r="S4" s="18">
        <v>233.47900000000001</v>
      </c>
      <c r="T4" s="18">
        <v>79.879999999999981</v>
      </c>
      <c r="U4" s="18">
        <v>18.893000000000001</v>
      </c>
      <c r="V4" s="18">
        <v>26.693999999999999</v>
      </c>
      <c r="W4" s="18">
        <v>60.278999999999996</v>
      </c>
      <c r="X4" s="18">
        <v>23.390999999999998</v>
      </c>
      <c r="Y4" s="18">
        <v>33.491000000000007</v>
      </c>
      <c r="Z4" s="19"/>
      <c r="AA4" s="20">
        <f>SUM(B4:Z4)</f>
        <v>1640.46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81.09</v>
      </c>
      <c r="C7" s="28">
        <v>69.849999999999994</v>
      </c>
      <c r="D7" s="28">
        <v>69</v>
      </c>
      <c r="E7" s="28">
        <v>69</v>
      </c>
      <c r="F7" s="28">
        <v>70.709999999999994</v>
      </c>
      <c r="G7" s="28">
        <v>81.93</v>
      </c>
      <c r="H7" s="28">
        <v>124</v>
      </c>
      <c r="I7" s="28">
        <v>106.71</v>
      </c>
      <c r="J7" s="28">
        <v>74.31</v>
      </c>
      <c r="K7" s="28">
        <v>69.680000000000007</v>
      </c>
      <c r="L7" s="28">
        <v>84.18</v>
      </c>
      <c r="M7" s="28">
        <v>85</v>
      </c>
      <c r="N7" s="28">
        <v>74.42</v>
      </c>
      <c r="O7" s="28">
        <v>74.81</v>
      </c>
      <c r="P7" s="28">
        <v>85</v>
      </c>
      <c r="Q7" s="28">
        <v>90.34</v>
      </c>
      <c r="R7" s="28">
        <v>109.09</v>
      </c>
      <c r="S7" s="28">
        <v>101.54</v>
      </c>
      <c r="T7" s="28">
        <v>97.38</v>
      </c>
      <c r="U7" s="28">
        <v>137.19999999999999</v>
      </c>
      <c r="V7" s="28">
        <v>134.5</v>
      </c>
      <c r="W7" s="28">
        <v>102.2</v>
      </c>
      <c r="X7" s="28">
        <v>96.83</v>
      </c>
      <c r="Y7" s="28">
        <v>85.55</v>
      </c>
      <c r="Z7" s="29"/>
      <c r="AA7" s="30">
        <f>IF(SUM(B7:Z7)&lt;&gt;0,AVERAGEIF(B7:Z7,"&lt;&gt;"""),"")</f>
        <v>90.596666666666678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29.981999999999999</v>
      </c>
      <c r="C14" s="57">
        <v>28.933999999999997</v>
      </c>
      <c r="D14" s="57">
        <v>17</v>
      </c>
      <c r="E14" s="57">
        <v>17</v>
      </c>
      <c r="F14" s="57">
        <v>25.527999999999999</v>
      </c>
      <c r="G14" s="57">
        <v>28.978999999999999</v>
      </c>
      <c r="H14" s="57">
        <v>17</v>
      </c>
      <c r="I14" s="57">
        <v>15.83</v>
      </c>
      <c r="J14" s="57">
        <v>45.318999999999996</v>
      </c>
      <c r="K14" s="57">
        <v>63.271999999999991</v>
      </c>
      <c r="L14" s="57">
        <v>30.502999999999997</v>
      </c>
      <c r="M14" s="57">
        <v>22.777999999999999</v>
      </c>
      <c r="N14" s="57">
        <v>3.7879999999999998</v>
      </c>
      <c r="O14" s="57">
        <v>2.6750000000000003</v>
      </c>
      <c r="P14" s="57">
        <v>3.3949999999999996</v>
      </c>
      <c r="Q14" s="57">
        <v>4.9849999999999994</v>
      </c>
      <c r="R14" s="57">
        <v>27.683</v>
      </c>
      <c r="S14" s="57">
        <v>10.292999999999999</v>
      </c>
      <c r="T14" s="57">
        <v>23.408000000000001</v>
      </c>
      <c r="U14" s="57">
        <v>17.015000000000001</v>
      </c>
      <c r="V14" s="57">
        <v>22.994</v>
      </c>
      <c r="W14" s="57">
        <v>33.524999999999999</v>
      </c>
      <c r="X14" s="57">
        <v>23.218</v>
      </c>
      <c r="Y14" s="57">
        <v>24.127000000000002</v>
      </c>
      <c r="Z14" s="58"/>
      <c r="AA14" s="59">
        <f t="shared" si="0"/>
        <v>539.23099999999988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29.981999999999999</v>
      </c>
      <c r="C16" s="62">
        <f t="shared" ref="C16:Z16" si="1">IF(LEN(C$2)&gt;0,SUM(C10:C15),"")</f>
        <v>28.933999999999997</v>
      </c>
      <c r="D16" s="62">
        <f t="shared" si="1"/>
        <v>17</v>
      </c>
      <c r="E16" s="62">
        <f t="shared" si="1"/>
        <v>17</v>
      </c>
      <c r="F16" s="62">
        <f t="shared" si="1"/>
        <v>25.527999999999999</v>
      </c>
      <c r="G16" s="62">
        <f t="shared" si="1"/>
        <v>28.978999999999999</v>
      </c>
      <c r="H16" s="62">
        <f t="shared" si="1"/>
        <v>17</v>
      </c>
      <c r="I16" s="62">
        <f t="shared" si="1"/>
        <v>15.83</v>
      </c>
      <c r="J16" s="62">
        <f t="shared" si="1"/>
        <v>45.318999999999996</v>
      </c>
      <c r="K16" s="62">
        <f t="shared" si="1"/>
        <v>63.271999999999991</v>
      </c>
      <c r="L16" s="62">
        <f t="shared" si="1"/>
        <v>30.502999999999997</v>
      </c>
      <c r="M16" s="62">
        <f t="shared" si="1"/>
        <v>22.777999999999999</v>
      </c>
      <c r="N16" s="62">
        <f t="shared" si="1"/>
        <v>3.7879999999999998</v>
      </c>
      <c r="O16" s="62">
        <f t="shared" si="1"/>
        <v>2.6750000000000003</v>
      </c>
      <c r="P16" s="62">
        <f t="shared" si="1"/>
        <v>3.3949999999999996</v>
      </c>
      <c r="Q16" s="62">
        <f t="shared" si="1"/>
        <v>4.9849999999999994</v>
      </c>
      <c r="R16" s="62">
        <f t="shared" si="1"/>
        <v>27.683</v>
      </c>
      <c r="S16" s="62">
        <f t="shared" si="1"/>
        <v>10.292999999999999</v>
      </c>
      <c r="T16" s="62">
        <f t="shared" si="1"/>
        <v>23.408000000000001</v>
      </c>
      <c r="U16" s="62">
        <f t="shared" si="1"/>
        <v>17.015000000000001</v>
      </c>
      <c r="V16" s="62">
        <f t="shared" si="1"/>
        <v>22.994</v>
      </c>
      <c r="W16" s="62">
        <f t="shared" si="1"/>
        <v>33.524999999999999</v>
      </c>
      <c r="X16" s="62">
        <f t="shared" si="1"/>
        <v>23.218</v>
      </c>
      <c r="Y16" s="62">
        <f t="shared" si="1"/>
        <v>24.127000000000002</v>
      </c>
      <c r="Z16" s="63" t="str">
        <f t="shared" si="1"/>
        <v/>
      </c>
      <c r="AA16" s="64">
        <f>SUM(AA10:AA15)</f>
        <v>539.23099999999988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2.9969999999999999</v>
      </c>
      <c r="C20" s="77">
        <v>3.0059999999999998</v>
      </c>
      <c r="D20" s="77"/>
      <c r="E20" s="77"/>
      <c r="F20" s="77">
        <v>2.2530000000000001</v>
      </c>
      <c r="G20" s="77">
        <v>2.359</v>
      </c>
      <c r="H20" s="77"/>
      <c r="I20" s="77"/>
      <c r="J20" s="77"/>
      <c r="K20" s="77"/>
      <c r="L20" s="77"/>
      <c r="M20" s="77"/>
      <c r="N20" s="77">
        <v>0.72699999999999998</v>
      </c>
      <c r="O20" s="77">
        <v>2.8420000000000001</v>
      </c>
      <c r="P20" s="77"/>
      <c r="Q20" s="77">
        <v>16.808</v>
      </c>
      <c r="R20" s="77">
        <v>8.5709999999999997</v>
      </c>
      <c r="S20" s="77">
        <v>2.3029999999999999</v>
      </c>
      <c r="T20" s="77">
        <v>3.976</v>
      </c>
      <c r="U20" s="77"/>
      <c r="V20" s="77"/>
      <c r="W20" s="77">
        <v>1.696</v>
      </c>
      <c r="X20" s="77"/>
      <c r="Y20" s="77">
        <v>0.29899999999999999</v>
      </c>
      <c r="Z20" s="78"/>
      <c r="AA20" s="79">
        <f t="shared" si="2"/>
        <v>47.836999999999996</v>
      </c>
    </row>
    <row r="21" spans="1:27" ht="24.95" customHeight="1" x14ac:dyDescent="0.2">
      <c r="A21" s="75" t="s">
        <v>16</v>
      </c>
      <c r="B21" s="80">
        <v>8.2810000000000006</v>
      </c>
      <c r="C21" s="81">
        <v>8.7680000000000007</v>
      </c>
      <c r="D21" s="81"/>
      <c r="E21" s="81"/>
      <c r="F21" s="81">
        <v>6.51</v>
      </c>
      <c r="G21" s="81">
        <v>7.6440000000000001</v>
      </c>
      <c r="H21" s="81">
        <v>9.5009999999999994</v>
      </c>
      <c r="I21" s="81">
        <v>3.2810000000000001</v>
      </c>
      <c r="J21" s="81">
        <v>9.9979999999999993</v>
      </c>
      <c r="K21" s="81">
        <v>8.9580000000000002</v>
      </c>
      <c r="L21" s="81">
        <v>6.1139999999999999</v>
      </c>
      <c r="M21" s="81">
        <v>6.8070000000000004</v>
      </c>
      <c r="N21" s="81">
        <v>9.2910000000000004</v>
      </c>
      <c r="O21" s="81">
        <v>17.297000000000001</v>
      </c>
      <c r="P21" s="81">
        <v>3.2869999999999999</v>
      </c>
      <c r="Q21" s="81">
        <v>45.763000000000005</v>
      </c>
      <c r="R21" s="81">
        <v>64.039000000000001</v>
      </c>
      <c r="S21" s="81">
        <v>38.183</v>
      </c>
      <c r="T21" s="81">
        <v>52.495999999999995</v>
      </c>
      <c r="U21" s="81">
        <v>1.8779999999999999</v>
      </c>
      <c r="V21" s="81">
        <v>3.7</v>
      </c>
      <c r="W21" s="81">
        <v>25.058</v>
      </c>
      <c r="X21" s="81">
        <v>0.17299999999999999</v>
      </c>
      <c r="Y21" s="81">
        <v>9.0649999999999995</v>
      </c>
      <c r="Z21" s="78"/>
      <c r="AA21" s="79">
        <f t="shared" si="2"/>
        <v>346.09199999999993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11.278</v>
      </c>
      <c r="C25" s="88">
        <f t="shared" si="3"/>
        <v>11.774000000000001</v>
      </c>
      <c r="D25" s="88">
        <f t="shared" si="3"/>
        <v>0</v>
      </c>
      <c r="E25" s="88">
        <f t="shared" si="3"/>
        <v>0</v>
      </c>
      <c r="F25" s="88">
        <f t="shared" si="3"/>
        <v>8.7629999999999999</v>
      </c>
      <c r="G25" s="88">
        <f t="shared" si="3"/>
        <v>10.003</v>
      </c>
      <c r="H25" s="88">
        <f t="shared" si="3"/>
        <v>9.5009999999999994</v>
      </c>
      <c r="I25" s="88">
        <f t="shared" si="3"/>
        <v>3.2810000000000001</v>
      </c>
      <c r="J25" s="88">
        <f t="shared" si="3"/>
        <v>9.9979999999999993</v>
      </c>
      <c r="K25" s="88">
        <f t="shared" si="3"/>
        <v>8.9580000000000002</v>
      </c>
      <c r="L25" s="88">
        <f t="shared" si="3"/>
        <v>6.1139999999999999</v>
      </c>
      <c r="M25" s="88">
        <f t="shared" si="3"/>
        <v>6.8070000000000004</v>
      </c>
      <c r="N25" s="88">
        <f t="shared" si="3"/>
        <v>10.018000000000001</v>
      </c>
      <c r="O25" s="88">
        <f t="shared" si="3"/>
        <v>20.138999999999999</v>
      </c>
      <c r="P25" s="88">
        <f t="shared" si="3"/>
        <v>3.2869999999999999</v>
      </c>
      <c r="Q25" s="88">
        <f t="shared" si="3"/>
        <v>62.571000000000005</v>
      </c>
      <c r="R25" s="88">
        <f t="shared" si="3"/>
        <v>72.61</v>
      </c>
      <c r="S25" s="88">
        <f t="shared" si="3"/>
        <v>40.485999999999997</v>
      </c>
      <c r="T25" s="88">
        <f t="shared" si="3"/>
        <v>56.471999999999994</v>
      </c>
      <c r="U25" s="88">
        <f t="shared" si="3"/>
        <v>1.8779999999999999</v>
      </c>
      <c r="V25" s="88">
        <f t="shared" si="3"/>
        <v>3.7</v>
      </c>
      <c r="W25" s="88">
        <f t="shared" si="3"/>
        <v>26.754000000000001</v>
      </c>
      <c r="X25" s="88">
        <f t="shared" si="3"/>
        <v>0.17299999999999999</v>
      </c>
      <c r="Y25" s="88">
        <f t="shared" si="3"/>
        <v>9.363999999999999</v>
      </c>
      <c r="Z25" s="89">
        <f t="shared" si="3"/>
        <v>0</v>
      </c>
      <c r="AA25" s="90">
        <f t="shared" si="3"/>
        <v>393.92899999999992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41.26</v>
      </c>
      <c r="C29" s="77">
        <v>40.707999999999998</v>
      </c>
      <c r="D29" s="77">
        <v>17</v>
      </c>
      <c r="E29" s="77">
        <v>17</v>
      </c>
      <c r="F29" s="77">
        <v>34.290999999999997</v>
      </c>
      <c r="G29" s="77">
        <v>38.981999999999999</v>
      </c>
      <c r="H29" s="77">
        <v>26.501000000000001</v>
      </c>
      <c r="I29" s="77">
        <v>19.111000000000001</v>
      </c>
      <c r="J29" s="77">
        <v>55.317</v>
      </c>
      <c r="K29" s="77">
        <v>72.23</v>
      </c>
      <c r="L29" s="77">
        <v>36.616999999999997</v>
      </c>
      <c r="M29" s="77">
        <v>29.585000000000001</v>
      </c>
      <c r="N29" s="77">
        <v>13.805999999999999</v>
      </c>
      <c r="O29" s="77">
        <v>22.814</v>
      </c>
      <c r="P29" s="77">
        <v>6.6820000000000004</v>
      </c>
      <c r="Q29" s="77">
        <v>67.555999999999997</v>
      </c>
      <c r="R29" s="77">
        <v>100.29300000000001</v>
      </c>
      <c r="S29" s="77">
        <v>50.779000000000003</v>
      </c>
      <c r="T29" s="77">
        <v>79.88</v>
      </c>
      <c r="U29" s="77">
        <v>18.893000000000001</v>
      </c>
      <c r="V29" s="77">
        <v>26.693999999999999</v>
      </c>
      <c r="W29" s="77">
        <v>60.279000000000003</v>
      </c>
      <c r="X29" s="77">
        <v>23.390999999999998</v>
      </c>
      <c r="Y29" s="77">
        <v>33.491</v>
      </c>
      <c r="Z29" s="78"/>
      <c r="AA29" s="79">
        <f>SUM(B29:Z29)</f>
        <v>933.16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41.26</v>
      </c>
      <c r="C31" s="62">
        <f t="shared" si="4"/>
        <v>40.707999999999998</v>
      </c>
      <c r="D31" s="62">
        <f t="shared" si="4"/>
        <v>17</v>
      </c>
      <c r="E31" s="62">
        <f t="shared" si="4"/>
        <v>17</v>
      </c>
      <c r="F31" s="62">
        <f t="shared" si="4"/>
        <v>34.290999999999997</v>
      </c>
      <c r="G31" s="62">
        <f t="shared" si="4"/>
        <v>38.981999999999999</v>
      </c>
      <c r="H31" s="62">
        <f t="shared" si="4"/>
        <v>26.501000000000001</v>
      </c>
      <c r="I31" s="62">
        <f t="shared" si="4"/>
        <v>19.111000000000001</v>
      </c>
      <c r="J31" s="62">
        <f t="shared" si="4"/>
        <v>55.317</v>
      </c>
      <c r="K31" s="62">
        <f t="shared" si="4"/>
        <v>72.23</v>
      </c>
      <c r="L31" s="62">
        <f t="shared" si="4"/>
        <v>36.616999999999997</v>
      </c>
      <c r="M31" s="62">
        <f t="shared" si="4"/>
        <v>29.585000000000001</v>
      </c>
      <c r="N31" s="62">
        <f t="shared" si="4"/>
        <v>13.805999999999999</v>
      </c>
      <c r="O31" s="62">
        <f t="shared" si="4"/>
        <v>22.814</v>
      </c>
      <c r="P31" s="62">
        <f t="shared" si="4"/>
        <v>6.6820000000000004</v>
      </c>
      <c r="Q31" s="62">
        <f t="shared" si="4"/>
        <v>67.555999999999997</v>
      </c>
      <c r="R31" s="62">
        <f t="shared" si="4"/>
        <v>100.29300000000001</v>
      </c>
      <c r="S31" s="62">
        <f t="shared" si="4"/>
        <v>50.779000000000003</v>
      </c>
      <c r="T31" s="62">
        <f t="shared" si="4"/>
        <v>79.88</v>
      </c>
      <c r="U31" s="62">
        <f t="shared" si="4"/>
        <v>18.893000000000001</v>
      </c>
      <c r="V31" s="62">
        <f t="shared" si="4"/>
        <v>26.693999999999999</v>
      </c>
      <c r="W31" s="62">
        <f t="shared" si="4"/>
        <v>60.279000000000003</v>
      </c>
      <c r="X31" s="62">
        <f t="shared" si="4"/>
        <v>23.390999999999998</v>
      </c>
      <c r="Y31" s="62">
        <f t="shared" si="4"/>
        <v>33.491</v>
      </c>
      <c r="Z31" s="63">
        <f t="shared" si="4"/>
        <v>0</v>
      </c>
      <c r="AA31" s="64">
        <f t="shared" si="4"/>
        <v>933.16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47.4</v>
      </c>
      <c r="C38" s="99">
        <v>6.5</v>
      </c>
      <c r="D38" s="99"/>
      <c r="E38" s="99">
        <v>12.2</v>
      </c>
      <c r="F38" s="99"/>
      <c r="G38" s="99">
        <v>75.400000000000006</v>
      </c>
      <c r="H38" s="99"/>
      <c r="I38" s="99"/>
      <c r="J38" s="99"/>
      <c r="K38" s="99"/>
      <c r="L38" s="99"/>
      <c r="M38" s="99">
        <v>2.2999999999999998</v>
      </c>
      <c r="N38" s="99">
        <v>105.8</v>
      </c>
      <c r="O38" s="99">
        <v>78.599999999999994</v>
      </c>
      <c r="P38" s="99">
        <v>87.9</v>
      </c>
      <c r="Q38" s="99">
        <v>108.5</v>
      </c>
      <c r="R38" s="99"/>
      <c r="S38" s="99">
        <v>182.7</v>
      </c>
      <c r="T38" s="99"/>
      <c r="U38" s="99"/>
      <c r="V38" s="99"/>
      <c r="W38" s="99"/>
      <c r="X38" s="99"/>
      <c r="Y38" s="99"/>
      <c r="Z38" s="100"/>
      <c r="AA38" s="79">
        <f t="shared" si="5"/>
        <v>707.3</v>
      </c>
    </row>
    <row r="39" spans="1:27" ht="30" customHeight="1" thickBot="1" x14ac:dyDescent="0.25">
      <c r="A39" s="86" t="s">
        <v>45</v>
      </c>
      <c r="B39" s="87">
        <f t="shared" ref="B39:Z39" si="6">SUM(B34:B38)</f>
        <v>47.4</v>
      </c>
      <c r="C39" s="88">
        <f t="shared" si="6"/>
        <v>6.5</v>
      </c>
      <c r="D39" s="88">
        <f t="shared" si="6"/>
        <v>0</v>
      </c>
      <c r="E39" s="88">
        <f t="shared" si="6"/>
        <v>12.2</v>
      </c>
      <c r="F39" s="88">
        <f t="shared" si="6"/>
        <v>0</v>
      </c>
      <c r="G39" s="88">
        <f t="shared" si="6"/>
        <v>75.400000000000006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2.2999999999999998</v>
      </c>
      <c r="N39" s="88">
        <f t="shared" si="6"/>
        <v>105.8</v>
      </c>
      <c r="O39" s="88">
        <f t="shared" si="6"/>
        <v>78.599999999999994</v>
      </c>
      <c r="P39" s="88">
        <f t="shared" si="6"/>
        <v>87.9</v>
      </c>
      <c r="Q39" s="88">
        <f t="shared" si="6"/>
        <v>108.5</v>
      </c>
      <c r="R39" s="88">
        <f t="shared" si="6"/>
        <v>0</v>
      </c>
      <c r="S39" s="88">
        <f t="shared" si="6"/>
        <v>182.7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47.4</v>
      </c>
      <c r="C46" s="99">
        <v>6.5</v>
      </c>
      <c r="D46" s="99"/>
      <c r="E46" s="99">
        <v>12.2</v>
      </c>
      <c r="F46" s="99"/>
      <c r="G46" s="99">
        <v>75.400000000000006</v>
      </c>
      <c r="H46" s="99"/>
      <c r="I46" s="99"/>
      <c r="J46" s="99"/>
      <c r="K46" s="99"/>
      <c r="L46" s="99"/>
      <c r="M46" s="99">
        <v>2.2999999999999998</v>
      </c>
      <c r="N46" s="99">
        <v>105.8</v>
      </c>
      <c r="O46" s="99">
        <v>78.599999999999994</v>
      </c>
      <c r="P46" s="99">
        <v>87.9</v>
      </c>
      <c r="Q46" s="99">
        <v>108.5</v>
      </c>
      <c r="R46" s="99"/>
      <c r="S46" s="99">
        <v>182.7</v>
      </c>
      <c r="T46" s="99"/>
      <c r="U46" s="99"/>
      <c r="V46" s="99"/>
      <c r="W46" s="99"/>
      <c r="X46" s="99"/>
      <c r="Y46" s="99"/>
      <c r="Z46" s="100"/>
      <c r="AA46" s="79">
        <f t="shared" si="7"/>
        <v>707.3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47.4</v>
      </c>
      <c r="C48" s="88">
        <f t="shared" ref="C48:Z48" si="8">SUM(C42:C47)</f>
        <v>6.5</v>
      </c>
      <c r="D48" s="88">
        <f t="shared" si="8"/>
        <v>0</v>
      </c>
      <c r="E48" s="88">
        <f t="shared" si="8"/>
        <v>12.2</v>
      </c>
      <c r="F48" s="88">
        <f t="shared" si="8"/>
        <v>0</v>
      </c>
      <c r="G48" s="88">
        <f t="shared" si="8"/>
        <v>75.400000000000006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2.2999999999999998</v>
      </c>
      <c r="N48" s="88">
        <f t="shared" si="8"/>
        <v>105.8</v>
      </c>
      <c r="O48" s="88">
        <f t="shared" si="8"/>
        <v>78.599999999999994</v>
      </c>
      <c r="P48" s="88">
        <f t="shared" si="8"/>
        <v>87.9</v>
      </c>
      <c r="Q48" s="88">
        <f t="shared" si="8"/>
        <v>108.5</v>
      </c>
      <c r="R48" s="88">
        <f t="shared" si="8"/>
        <v>0</v>
      </c>
      <c r="S48" s="88">
        <f t="shared" si="8"/>
        <v>182.7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88.66</v>
      </c>
      <c r="C51" s="88">
        <f t="shared" si="10"/>
        <v>47.207999999999998</v>
      </c>
      <c r="D51" s="88">
        <f t="shared" si="10"/>
        <v>17</v>
      </c>
      <c r="E51" s="88">
        <f t="shared" si="10"/>
        <v>29.2</v>
      </c>
      <c r="F51" s="88">
        <f t="shared" si="10"/>
        <v>34.290999999999997</v>
      </c>
      <c r="G51" s="88">
        <f t="shared" si="10"/>
        <v>114.38200000000001</v>
      </c>
      <c r="H51" s="88">
        <f t="shared" si="10"/>
        <v>26.500999999999998</v>
      </c>
      <c r="I51" s="88">
        <f t="shared" si="10"/>
        <v>19.111000000000001</v>
      </c>
      <c r="J51" s="88">
        <f t="shared" si="10"/>
        <v>55.316999999999993</v>
      </c>
      <c r="K51" s="88">
        <f t="shared" si="10"/>
        <v>72.22999999999999</v>
      </c>
      <c r="L51" s="88">
        <f t="shared" si="10"/>
        <v>36.616999999999997</v>
      </c>
      <c r="M51" s="88">
        <f t="shared" si="10"/>
        <v>31.885000000000002</v>
      </c>
      <c r="N51" s="88">
        <f t="shared" si="10"/>
        <v>119.60599999999999</v>
      </c>
      <c r="O51" s="88">
        <f t="shared" si="10"/>
        <v>101.41399999999999</v>
      </c>
      <c r="P51" s="88">
        <f t="shared" si="10"/>
        <v>94.582000000000008</v>
      </c>
      <c r="Q51" s="88">
        <f t="shared" si="10"/>
        <v>176.05600000000001</v>
      </c>
      <c r="R51" s="88">
        <f t="shared" si="10"/>
        <v>100.29300000000001</v>
      </c>
      <c r="S51" s="88">
        <f t="shared" si="10"/>
        <v>233.47899999999998</v>
      </c>
      <c r="T51" s="88">
        <f t="shared" si="10"/>
        <v>79.88</v>
      </c>
      <c r="U51" s="88">
        <f t="shared" si="10"/>
        <v>18.893000000000001</v>
      </c>
      <c r="V51" s="88">
        <f t="shared" si="10"/>
        <v>26.693999999999999</v>
      </c>
      <c r="W51" s="88">
        <f t="shared" si="10"/>
        <v>60.278999999999996</v>
      </c>
      <c r="X51" s="88">
        <f t="shared" si="10"/>
        <v>23.390999999999998</v>
      </c>
      <c r="Y51" s="88">
        <f t="shared" si="10"/>
        <v>33.491</v>
      </c>
      <c r="Z51" s="89">
        <f t="shared" si="10"/>
        <v>0</v>
      </c>
      <c r="AA51" s="104">
        <f>SUM(B51:Z51)</f>
        <v>1640.46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</v>
      </c>
      <c r="C4" s="18">
        <v>6.5</v>
      </c>
      <c r="D4" s="18"/>
      <c r="E4" s="18">
        <v>12.2</v>
      </c>
      <c r="F4" s="18"/>
      <c r="G4" s="18">
        <v>75.400000000000006</v>
      </c>
      <c r="H4" s="18">
        <v>-11.5</v>
      </c>
      <c r="I4" s="18"/>
      <c r="J4" s="18"/>
      <c r="K4" s="18"/>
      <c r="L4" s="18"/>
      <c r="M4" s="18">
        <v>2.2999999999999998</v>
      </c>
      <c r="N4" s="18">
        <v>105.8</v>
      </c>
      <c r="O4" s="18">
        <v>78.599999999999994</v>
      </c>
      <c r="P4" s="18">
        <v>87.9</v>
      </c>
      <c r="Q4" s="18">
        <v>108.5</v>
      </c>
      <c r="R4" s="18">
        <v>-26.6</v>
      </c>
      <c r="S4" s="18">
        <v>182.7</v>
      </c>
      <c r="T4" s="18">
        <v>-79.900000000000006</v>
      </c>
      <c r="U4" s="18">
        <v>-13.5</v>
      </c>
      <c r="V4" s="18">
        <v>-20.5</v>
      </c>
      <c r="W4" s="18">
        <v>-60.3</v>
      </c>
      <c r="X4" s="18"/>
      <c r="Y4" s="18"/>
      <c r="Z4" s="19"/>
      <c r="AA4" s="111">
        <f>SUM(B4:Z4)</f>
        <v>495.00000000000006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81.09</v>
      </c>
      <c r="C7" s="117">
        <v>69.849999999999994</v>
      </c>
      <c r="D7" s="117">
        <v>69</v>
      </c>
      <c r="E7" s="117">
        <v>69</v>
      </c>
      <c r="F7" s="117">
        <v>70.709999999999994</v>
      </c>
      <c r="G7" s="117">
        <v>81.93</v>
      </c>
      <c r="H7" s="117">
        <v>124</v>
      </c>
      <c r="I7" s="117">
        <v>106.71</v>
      </c>
      <c r="J7" s="117">
        <v>74.31</v>
      </c>
      <c r="K7" s="117">
        <v>69.680000000000007</v>
      </c>
      <c r="L7" s="117">
        <v>84.18</v>
      </c>
      <c r="M7" s="117">
        <v>85</v>
      </c>
      <c r="N7" s="117">
        <v>74.42</v>
      </c>
      <c r="O7" s="117">
        <v>74.81</v>
      </c>
      <c r="P7" s="117">
        <v>85</v>
      </c>
      <c r="Q7" s="117">
        <v>90.34</v>
      </c>
      <c r="R7" s="117">
        <v>109.09</v>
      </c>
      <c r="S7" s="117">
        <v>101.54</v>
      </c>
      <c r="T7" s="117">
        <v>97.38</v>
      </c>
      <c r="U7" s="117">
        <v>137.19999999999999</v>
      </c>
      <c r="V7" s="117">
        <v>134.5</v>
      </c>
      <c r="W7" s="117">
        <v>102.2</v>
      </c>
      <c r="X7" s="117">
        <v>96.83</v>
      </c>
      <c r="Y7" s="117">
        <v>85.55</v>
      </c>
      <c r="Z7" s="118"/>
      <c r="AA7" s="119">
        <f>IF(SUM(B7:Z7)&lt;&gt;0,AVERAGEIF(B7:Z7,"&lt;&gt;"""),"")</f>
        <v>90.596666666666678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11.5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26.6</v>
      </c>
      <c r="S15" s="133"/>
      <c r="T15" s="133">
        <v>79.900000000000006</v>
      </c>
      <c r="U15" s="133">
        <v>13.5</v>
      </c>
      <c r="V15" s="133">
        <v>20.5</v>
      </c>
      <c r="W15" s="133">
        <v>60.3</v>
      </c>
      <c r="X15" s="133"/>
      <c r="Y15" s="133"/>
      <c r="Z15" s="131"/>
      <c r="AA15" s="132">
        <f t="shared" si="0"/>
        <v>212.3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11.5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26.6</v>
      </c>
      <c r="S16" s="135">
        <f t="shared" si="1"/>
        <v>0</v>
      </c>
      <c r="T16" s="135">
        <f t="shared" si="1"/>
        <v>79.900000000000006</v>
      </c>
      <c r="U16" s="135">
        <f t="shared" si="1"/>
        <v>13.5</v>
      </c>
      <c r="V16" s="135">
        <f t="shared" si="1"/>
        <v>20.5</v>
      </c>
      <c r="W16" s="135">
        <f t="shared" si="1"/>
        <v>60.3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47.4</v>
      </c>
      <c r="C23" s="133">
        <v>6.5</v>
      </c>
      <c r="D23" s="133"/>
      <c r="E23" s="133">
        <v>12.2</v>
      </c>
      <c r="F23" s="133"/>
      <c r="G23" s="133">
        <v>75.400000000000006</v>
      </c>
      <c r="H23" s="133"/>
      <c r="I23" s="133"/>
      <c r="J23" s="133"/>
      <c r="K23" s="133"/>
      <c r="L23" s="133"/>
      <c r="M23" s="133">
        <v>2.2999999999999998</v>
      </c>
      <c r="N23" s="133">
        <v>105.8</v>
      </c>
      <c r="O23" s="133">
        <v>78.599999999999994</v>
      </c>
      <c r="P23" s="133">
        <v>87.9</v>
      </c>
      <c r="Q23" s="133">
        <v>108.5</v>
      </c>
      <c r="R23" s="133"/>
      <c r="S23" s="133">
        <v>182.7</v>
      </c>
      <c r="T23" s="133"/>
      <c r="U23" s="133"/>
      <c r="V23" s="133"/>
      <c r="W23" s="133"/>
      <c r="X23" s="133"/>
      <c r="Y23" s="133"/>
      <c r="Z23" s="131"/>
      <c r="AA23" s="132">
        <f t="shared" si="2"/>
        <v>707.3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47.4</v>
      </c>
      <c r="C24" s="135">
        <f t="shared" si="3"/>
        <v>6.5</v>
      </c>
      <c r="D24" s="135">
        <f t="shared" si="3"/>
        <v>0</v>
      </c>
      <c r="E24" s="135">
        <f t="shared" si="3"/>
        <v>12.2</v>
      </c>
      <c r="F24" s="135">
        <f t="shared" si="3"/>
        <v>0</v>
      </c>
      <c r="G24" s="135">
        <f t="shared" si="3"/>
        <v>75.400000000000006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2.2999999999999998</v>
      </c>
      <c r="N24" s="135">
        <f t="shared" si="3"/>
        <v>105.8</v>
      </c>
      <c r="O24" s="135">
        <f t="shared" si="3"/>
        <v>78.599999999999994</v>
      </c>
      <c r="P24" s="135">
        <f t="shared" si="3"/>
        <v>87.9</v>
      </c>
      <c r="Q24" s="135">
        <f t="shared" si="3"/>
        <v>108.5</v>
      </c>
      <c r="R24" s="135">
        <f t="shared" si="3"/>
        <v>0</v>
      </c>
      <c r="S24" s="135">
        <f t="shared" si="3"/>
        <v>182.7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2024-05-12T20:19:08Z</dcterms:created>
  <dcterms:modified xsi:type="dcterms:W3CDTF">2024-05-12T20:19:09Z</dcterms:modified>
</cp:coreProperties>
</file>