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<sst xmlns="http://schemas.openxmlformats.org/spreadsheetml/2006/main" count="117" uniqueCount="53">
  <si>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11/05/2024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</si>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</sst>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7E-49C0-A815-15A94F774C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7E-49C0-A815-15A94F774C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9.0640000000000001</c:v>
                </c:pt>
                <c:pt idx="1">
                  <c:v>4.9409999999999998</c:v>
                </c:pt>
                <c:pt idx="2">
                  <c:v>2.0150000000000001</c:v>
                </c:pt>
                <c:pt idx="17">
                  <c:v>45.033000000000001</c:v>
                </c:pt>
                <c:pt idx="18">
                  <c:v>66.289000000000001</c:v>
                </c:pt>
                <c:pt idx="19">
                  <c:v>49.317999999999998</c:v>
                </c:pt>
                <c:pt idx="21">
                  <c:v>43.042000000000002</c:v>
                </c:pt>
                <c:pt idx="22">
                  <c:v>32.082999999999998</c:v>
                </c:pt>
                <c:pt idx="23">
                  <c:v>32.380000000000003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7E-49C0-A815-15A94F774C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19.3</c:v>
                </c:pt>
                <c:pt idx="17">
                  <c:v>62.5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7E-49C0-A815-15A94F774C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8.206999999999999</c:v>
                </c:pt>
                <c:pt idx="1">
                  <c:v>12.636999999999999</c:v>
                </c:pt>
                <c:pt idx="2">
                  <c:v>15.621</c:v>
                </c:pt>
                <c:pt idx="3">
                  <c:v>17.495999999999999</c:v>
                </c:pt>
                <c:pt idx="4">
                  <c:v>17.576999999999998</c:v>
                </c:pt>
                <c:pt idx="5">
                  <c:v>17.287000000000003</c:v>
                </c:pt>
                <c:pt idx="6">
                  <c:v>16.937999999999999</c:v>
                </c:pt>
                <c:pt idx="7">
                  <c:v>15.573999999999998</c:v>
                </c:pt>
                <c:pt idx="8">
                  <c:v>20.478000000000002</c:v>
                </c:pt>
                <c:pt idx="9">
                  <c:v>15.036</c:v>
                </c:pt>
                <c:pt idx="10">
                  <c:v>14.776</c:v>
                </c:pt>
                <c:pt idx="11">
                  <c:v>13.513</c:v>
                </c:pt>
                <c:pt idx="12">
                  <c:v>11.624000000000001</c:v>
                </c:pt>
                <c:pt idx="13">
                  <c:v>1.3059999999999998</c:v>
                </c:pt>
                <c:pt idx="14">
                  <c:v>14.593</c:v>
                </c:pt>
                <c:pt idx="15">
                  <c:v>20.462999999999997</c:v>
                </c:pt>
                <c:pt idx="16">
                  <c:v>17.248999999999999</c:v>
                </c:pt>
                <c:pt idx="17">
                  <c:v>10.69</c:v>
                </c:pt>
                <c:pt idx="18">
                  <c:v>0.23800000000000002</c:v>
                </c:pt>
                <c:pt idx="19">
                  <c:v>6.6000000000000003E-2</c:v>
                </c:pt>
                <c:pt idx="20">
                  <c:v>14.257999999999999</c:v>
                </c:pt>
                <c:pt idx="21">
                  <c:v>0.223</c:v>
                </c:pt>
                <c:pt idx="22">
                  <c:v>7.1530000000000005</c:v>
                </c:pt>
                <c:pt idx="23">
                  <c:v>11.64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7E-49C0-A815-15A94F774C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7E-49C0-A815-15A94F774C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14.051</c:v>
                </c:pt>
                <c:pt idx="19">
                  <c:v>25</c:v>
                </c:pt>
                <c:pt idx="20">
                  <c:v>20</c:v>
                </c:pt>
                <c:pt idx="21">
                  <c:v>15</c:v>
                </c:pt>
                <c:pt idx="22">
                  <c:v>4.0949999999999998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7E-49C0-A815-15A94F774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17.318999999999999</c:v>
                </c:pt>
                <c:pt idx="1">
                  <c:v>17.585000000000001</c:v>
                </c:pt>
                <c:pt idx="2">
                  <c:v>17.686</c:v>
                </c:pt>
                <c:pt idx="3">
                  <c:v>17.495999999999999</c:v>
                </c:pt>
                <c:pt idx="4">
                  <c:v>17.606000000000002</c:v>
                </c:pt>
                <c:pt idx="5">
                  <c:v>17.3</c:v>
                </c:pt>
                <c:pt idx="6">
                  <c:v>17</c:v>
                </c:pt>
                <c:pt idx="7">
                  <c:v>15.609000000000002</c:v>
                </c:pt>
                <c:pt idx="8">
                  <c:v>20.507999999999999</c:v>
                </c:pt>
                <c:pt idx="9">
                  <c:v>15.036000000000001</c:v>
                </c:pt>
                <c:pt idx="10">
                  <c:v>14.776</c:v>
                </c:pt>
                <c:pt idx="11">
                  <c:v>13.713000000000001</c:v>
                </c:pt>
                <c:pt idx="12">
                  <c:v>13.249000000000001</c:v>
                </c:pt>
                <c:pt idx="13">
                  <c:v>2.948</c:v>
                </c:pt>
                <c:pt idx="14">
                  <c:v>14.796000000000001</c:v>
                </c:pt>
                <c:pt idx="15">
                  <c:v>20.821000000000002</c:v>
                </c:pt>
                <c:pt idx="16">
                  <c:v>36.879999999999995</c:v>
                </c:pt>
                <c:pt idx="17">
                  <c:v>118.20100000000001</c:v>
                </c:pt>
                <c:pt idx="18">
                  <c:v>80.578000000000003</c:v>
                </c:pt>
                <c:pt idx="19">
                  <c:v>74.384</c:v>
                </c:pt>
                <c:pt idx="20">
                  <c:v>34.299999999999997</c:v>
                </c:pt>
                <c:pt idx="21">
                  <c:v>58.465999999999994</c:v>
                </c:pt>
                <c:pt idx="22">
                  <c:v>43.7</c:v>
                </c:pt>
                <c:pt idx="23">
                  <c:v>44.376000000000005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7E-49C0-A815-15A94F774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72.78</c:v>
                </c:pt>
                <c:pt idx="1">
                  <c:v>72.53</c:v>
                </c:pt>
                <c:pt idx="2">
                  <c:v>72.34</c:v>
                </c:pt>
                <c:pt idx="3">
                  <c:v>68.03</c:v>
                </c:pt>
                <c:pt idx="4">
                  <c:v>69.09</c:v>
                </c:pt>
                <c:pt idx="5">
                  <c:v>69.36</c:v>
                </c:pt>
                <c:pt idx="6">
                  <c:v>38.340000000000003</c:v>
                </c:pt>
                <c:pt idx="7">
                  <c:v>15.36</c:v>
                </c:pt>
                <c:pt idx="8">
                  <c:v>12.85</c:v>
                </c:pt>
                <c:pt idx="9">
                  <c:v>0.54</c:v>
                </c:pt>
                <c:pt idx="10">
                  <c:v>1.33</c:v>
                </c:pt>
                <c:pt idx="11">
                  <c:v>10.5</c:v>
                </c:pt>
                <c:pt idx="12">
                  <c:v>8.15</c:v>
                </c:pt>
                <c:pt idx="13">
                  <c:v>8.17</c:v>
                </c:pt>
                <c:pt idx="14">
                  <c:v>14</c:v>
                </c:pt>
                <c:pt idx="15">
                  <c:v>42.21</c:v>
                </c:pt>
                <c:pt idx="16">
                  <c:v>65.13</c:v>
                </c:pt>
                <c:pt idx="17">
                  <c:v>79.510000000000005</c:v>
                </c:pt>
                <c:pt idx="18">
                  <c:v>88.83</c:v>
                </c:pt>
                <c:pt idx="19">
                  <c:v>86.22</c:v>
                </c:pt>
                <c:pt idx="20">
                  <c:v>153</c:v>
                </c:pt>
                <c:pt idx="21">
                  <c:v>87.3</c:v>
                </c:pt>
                <c:pt idx="22">
                  <c:v>75.849999999999994</c:v>
                </c:pt>
                <c:pt idx="23">
                  <c:v>83.39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7E-49C0-A815-15A94F774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17.318999999999999</v>
      </c>
      <c r="C4" s="18">
        <v>17.585000000000001</v>
      </c>
      <c r="D4" s="18">
        <v>17.686</v>
      </c>
      <c r="E4" s="18">
        <v>17.495999999999999</v>
      </c>
      <c r="F4" s="18">
        <v>17.605999999999998</v>
      </c>
      <c r="G4" s="18">
        <v>17.300000000000004</v>
      </c>
      <c r="H4" s="18">
        <v>17</v>
      </c>
      <c r="I4" s="18">
        <v>15.608999999999998</v>
      </c>
      <c r="J4" s="18">
        <v>20.508000000000003</v>
      </c>
      <c r="K4" s="18">
        <v>15.036</v>
      </c>
      <c r="L4" s="18">
        <v>14.776</v>
      </c>
      <c r="M4" s="18">
        <v>13.712999999999999</v>
      </c>
      <c r="N4" s="18">
        <v>13.249000000000001</v>
      </c>
      <c r="O4" s="18">
        <v>2.948</v>
      </c>
      <c r="P4" s="18">
        <v>14.795999999999999</v>
      </c>
      <c r="Q4" s="18">
        <v>20.820999999999998</v>
      </c>
      <c r="R4" s="18">
        <v>36.913000000000004</v>
      </c>
      <c r="S4" s="18">
        <v>118.223</v>
      </c>
      <c r="T4" s="18">
        <v>80.577999999999989</v>
      </c>
      <c r="U4" s="18">
        <v>74.384</v>
      </c>
      <c r="V4" s="18">
        <v>34.257999999999996</v>
      </c>
      <c r="W4" s="18">
        <v>58.466000000000001</v>
      </c>
      <c r="X4" s="18">
        <v>43.699999999999996</v>
      </c>
      <c r="Y4" s="18">
        <v>44.376000000000005</v>
      </c>
      <c r="Z4" s="19"/>
      <c r="AA4" s="20">
        <f>SUM(B4:Z4)</f>
        <v>744.346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72.78</v>
      </c>
      <c r="C7" s="28">
        <v>72.53</v>
      </c>
      <c r="D7" s="28">
        <v>72.34</v>
      </c>
      <c r="E7" s="28">
        <v>68.03</v>
      </c>
      <c r="F7" s="28">
        <v>69.09</v>
      </c>
      <c r="G7" s="28">
        <v>69.36</v>
      </c>
      <c r="H7" s="28">
        <v>38.340000000000003</v>
      </c>
      <c r="I7" s="28">
        <v>15.36</v>
      </c>
      <c r="J7" s="28">
        <v>12.85</v>
      </c>
      <c r="K7" s="28">
        <v>0.54</v>
      </c>
      <c r="L7" s="28">
        <v>1.33</v>
      </c>
      <c r="M7" s="28">
        <v>10.5</v>
      </c>
      <c r="N7" s="28">
        <v>8.15</v>
      </c>
      <c r="O7" s="28">
        <v>8.17</v>
      </c>
      <c r="P7" s="28">
        <v>14</v>
      </c>
      <c r="Q7" s="28">
        <v>42.21</v>
      </c>
      <c r="R7" s="28">
        <v>65.13</v>
      </c>
      <c r="S7" s="28">
        <v>79.510000000000005</v>
      </c>
      <c r="T7" s="28">
        <v>88.83</v>
      </c>
      <c r="U7" s="28">
        <v>86.22</v>
      </c>
      <c r="V7" s="28">
        <v>153</v>
      </c>
      <c r="W7" s="28">
        <v>87.3</v>
      </c>
      <c r="X7" s="28">
        <v>75.849999999999994</v>
      </c>
      <c r="Y7" s="28">
        <v>83.39</v>
      </c>
      <c r="Z7" s="29"/>
      <c r="AA7" s="30">
        <f>IF(SUM(B7:Z7)&lt;&gt;0,AVERAGEIF(B7:Z7,"&lt;&gt;"""),"")</f>
        <v>53.950416666666662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9.0640000000000001</v>
      </c>
      <c r="C12" s="52">
        <v>4.9409999999999998</v>
      </c>
      <c r="D12" s="52">
        <v>2.0150000000000001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45.033000000000001</v>
      </c>
      <c r="T12" s="52">
        <v>66.289000000000001</v>
      </c>
      <c r="U12" s="52">
        <v>49.317999999999998</v>
      </c>
      <c r="V12" s="52"/>
      <c r="W12" s="52">
        <v>43.042000000000002</v>
      </c>
      <c r="X12" s="52">
        <v>32.082999999999998</v>
      </c>
      <c r="Y12" s="52">
        <v>32.380000000000003</v>
      </c>
      <c r="Z12" s="53"/>
      <c r="AA12" s="54">
        <f t="shared" si="0"/>
        <v>284.16500000000002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14.051</v>
      </c>
      <c r="U13" s="52">
        <v>25</v>
      </c>
      <c r="V13" s="52">
        <v>20</v>
      </c>
      <c r="W13" s="52">
        <v>15</v>
      </c>
      <c r="X13" s="52">
        <v>4.0949999999999998</v>
      </c>
      <c r="Y13" s="52"/>
      <c r="Z13" s="53"/>
      <c r="AA13" s="54">
        <f t="shared" si="0"/>
        <v>78.146000000000001</v>
      </c>
    </row>
    <row r="14" spans="1:27" ht="24.95" customHeight="1" x14ac:dyDescent="0.2">
      <c r="A14" s="55" t="s">
        <v>10</v>
      </c>
      <c r="B14" s="56">
        <v>8.206999999999999</v>
      </c>
      <c r="C14" s="57">
        <v>12.636999999999999</v>
      </c>
      <c r="D14" s="57">
        <v>15.621</v>
      </c>
      <c r="E14" s="57">
        <v>17.495999999999999</v>
      </c>
      <c r="F14" s="57">
        <v>17.576999999999998</v>
      </c>
      <c r="G14" s="57">
        <v>17.287000000000003</v>
      </c>
      <c r="H14" s="57">
        <v>16.937999999999999</v>
      </c>
      <c r="I14" s="57">
        <v>15.573999999999998</v>
      </c>
      <c r="J14" s="57">
        <v>20.478000000000002</v>
      </c>
      <c r="K14" s="57">
        <v>15.036</v>
      </c>
      <c r="L14" s="57">
        <v>14.776</v>
      </c>
      <c r="M14" s="57">
        <v>13.513</v>
      </c>
      <c r="N14" s="57">
        <v>11.624000000000001</v>
      </c>
      <c r="O14" s="57">
        <v>1.3059999999999998</v>
      </c>
      <c r="P14" s="57">
        <v>14.593</v>
      </c>
      <c r="Q14" s="57">
        <v>20.462999999999997</v>
      </c>
      <c r="R14" s="57">
        <v>17.248999999999999</v>
      </c>
      <c r="S14" s="57">
        <v>10.69</v>
      </c>
      <c r="T14" s="57">
        <v>0.23800000000000002</v>
      </c>
      <c r="U14" s="57">
        <v>6.6000000000000003E-2</v>
      </c>
      <c r="V14" s="57">
        <v>14.257999999999999</v>
      </c>
      <c r="W14" s="57">
        <v>0.223</v>
      </c>
      <c r="X14" s="57">
        <v>7.1530000000000005</v>
      </c>
      <c r="Y14" s="57">
        <v>11.64</v>
      </c>
      <c r="Z14" s="58"/>
      <c r="AA14" s="59">
        <f t="shared" si="0"/>
        <v>294.64299999999997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17.271000000000001</v>
      </c>
      <c r="C16" s="62">
        <f t="shared" ref="C16:Z16" si="1">IF(LEN(C$2)&gt;0,SUM(C10:C15),"")</f>
        <v>17.577999999999999</v>
      </c>
      <c r="D16" s="62">
        <f t="shared" si="1"/>
        <v>17.635999999999999</v>
      </c>
      <c r="E16" s="62">
        <f t="shared" si="1"/>
        <v>17.495999999999999</v>
      </c>
      <c r="F16" s="62">
        <f t="shared" si="1"/>
        <v>17.576999999999998</v>
      </c>
      <c r="G16" s="62">
        <f t="shared" si="1"/>
        <v>17.287000000000003</v>
      </c>
      <c r="H16" s="62">
        <f t="shared" si="1"/>
        <v>16.937999999999999</v>
      </c>
      <c r="I16" s="62">
        <f t="shared" si="1"/>
        <v>15.573999999999998</v>
      </c>
      <c r="J16" s="62">
        <f t="shared" si="1"/>
        <v>20.478000000000002</v>
      </c>
      <c r="K16" s="62">
        <f t="shared" si="1"/>
        <v>15.036</v>
      </c>
      <c r="L16" s="62">
        <f t="shared" si="1"/>
        <v>14.776</v>
      </c>
      <c r="M16" s="62">
        <f t="shared" si="1"/>
        <v>13.513</v>
      </c>
      <c r="N16" s="62">
        <f t="shared" si="1"/>
        <v>11.624000000000001</v>
      </c>
      <c r="O16" s="62">
        <f t="shared" si="1"/>
        <v>1.3059999999999998</v>
      </c>
      <c r="P16" s="62">
        <f t="shared" si="1"/>
        <v>14.593</v>
      </c>
      <c r="Q16" s="62">
        <f t="shared" si="1"/>
        <v>20.462999999999997</v>
      </c>
      <c r="R16" s="62">
        <f t="shared" si="1"/>
        <v>17.248999999999999</v>
      </c>
      <c r="S16" s="62">
        <f t="shared" si="1"/>
        <v>55.722999999999999</v>
      </c>
      <c r="T16" s="62">
        <f t="shared" si="1"/>
        <v>80.578000000000003</v>
      </c>
      <c r="U16" s="62">
        <f t="shared" si="1"/>
        <v>74.384</v>
      </c>
      <c r="V16" s="62">
        <f t="shared" si="1"/>
        <v>34.257999999999996</v>
      </c>
      <c r="W16" s="62">
        <f t="shared" si="1"/>
        <v>58.265000000000001</v>
      </c>
      <c r="X16" s="62">
        <f t="shared" si="1"/>
        <v>43.330999999999996</v>
      </c>
      <c r="Y16" s="62">
        <f t="shared" si="1"/>
        <v>44.02</v>
      </c>
      <c r="Z16" s="63" t="str">
        <f t="shared" si="1"/>
        <v/>
      </c>
      <c r="AA16" s="64">
        <f>SUM(AA10:AA15)</f>
        <v>656.95399999999995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3.1E-2</v>
      </c>
      <c r="C20" s="77">
        <v>7.0000000000000001E-3</v>
      </c>
      <c r="D20" s="77">
        <v>0.05</v>
      </c>
      <c r="E20" s="77"/>
      <c r="F20" s="77">
        <v>2.9000000000000001E-2</v>
      </c>
      <c r="G20" s="77">
        <v>1.2999999999999999E-2</v>
      </c>
      <c r="H20" s="77">
        <v>2.9000000000000001E-2</v>
      </c>
      <c r="I20" s="77">
        <v>3.5000000000000003E-2</v>
      </c>
      <c r="J20" s="77"/>
      <c r="K20" s="77"/>
      <c r="L20" s="77"/>
      <c r="M20" s="77"/>
      <c r="N20" s="77"/>
      <c r="O20" s="77">
        <v>4.7E-2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0.24099999999999999</v>
      </c>
    </row>
    <row r="21" spans="1:27" ht="24.95" customHeight="1" x14ac:dyDescent="0.2">
      <c r="A21" s="75" t="s">
        <v>16</v>
      </c>
      <c r="B21" s="80">
        <v>1.7000000000000001E-2</v>
      </c>
      <c r="C21" s="81"/>
      <c r="D21" s="81"/>
      <c r="E21" s="81"/>
      <c r="F21" s="81"/>
      <c r="G21" s="81"/>
      <c r="H21" s="81">
        <v>3.3000000000000002E-2</v>
      </c>
      <c r="I21" s="81"/>
      <c r="J21" s="81">
        <v>0.03</v>
      </c>
      <c r="K21" s="81"/>
      <c r="L21" s="81"/>
      <c r="M21" s="81">
        <v>0.2</v>
      </c>
      <c r="N21" s="81">
        <v>1.625</v>
      </c>
      <c r="O21" s="81">
        <v>1.595</v>
      </c>
      <c r="P21" s="81">
        <v>0.20300000000000001</v>
      </c>
      <c r="Q21" s="81">
        <v>0.35799999999999998</v>
      </c>
      <c r="R21" s="81">
        <v>0.36399999999999999</v>
      </c>
      <c r="S21" s="81"/>
      <c r="T21" s="81"/>
      <c r="U21" s="81"/>
      <c r="V21" s="81"/>
      <c r="W21" s="81">
        <v>0.20100000000000001</v>
      </c>
      <c r="X21" s="81">
        <v>0.36899999999999999</v>
      </c>
      <c r="Y21" s="81">
        <v>0.35599999999999998</v>
      </c>
      <c r="Z21" s="78"/>
      <c r="AA21" s="79">
        <f t="shared" si="2"/>
        <v>5.3509999999999991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4.8000000000000001E-2</v>
      </c>
      <c r="C25" s="88">
        <f t="shared" ref="C25:Z25" si="3">IF(LEN(C$2)&gt;0,SUM(C19:C24),"")</f>
        <v>7.0000000000000001E-3</v>
      </c>
      <c r="D25" s="88">
        <f t="shared" si="3"/>
        <v>0.05</v>
      </c>
      <c r="E25" s="88">
        <f t="shared" si="3"/>
        <v>0</v>
      </c>
      <c r="F25" s="88">
        <f t="shared" si="3"/>
        <v>2.9000000000000001E-2</v>
      </c>
      <c r="G25" s="88">
        <f t="shared" si="3"/>
        <v>1.2999999999999999E-2</v>
      </c>
      <c r="H25" s="88">
        <f t="shared" si="3"/>
        <v>6.2E-2</v>
      </c>
      <c r="I25" s="88">
        <f t="shared" si="3"/>
        <v>3.5000000000000003E-2</v>
      </c>
      <c r="J25" s="88">
        <f t="shared" si="3"/>
        <v>0.03</v>
      </c>
      <c r="K25" s="88">
        <f t="shared" si="3"/>
        <v>0</v>
      </c>
      <c r="L25" s="88">
        <f t="shared" si="3"/>
        <v>0</v>
      </c>
      <c r="M25" s="88">
        <f t="shared" si="3"/>
        <v>0.2</v>
      </c>
      <c r="N25" s="88">
        <f t="shared" si="3"/>
        <v>1.625</v>
      </c>
      <c r="O25" s="88">
        <f t="shared" si="3"/>
        <v>1.6419999999999999</v>
      </c>
      <c r="P25" s="88">
        <f t="shared" si="3"/>
        <v>0.20300000000000001</v>
      </c>
      <c r="Q25" s="88">
        <f t="shared" si="3"/>
        <v>0.35799999999999998</v>
      </c>
      <c r="R25" s="88">
        <f t="shared" si="3"/>
        <v>0.36399999999999999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0.20100000000000001</v>
      </c>
      <c r="X25" s="88">
        <f t="shared" si="3"/>
        <v>0.36899999999999999</v>
      </c>
      <c r="Y25" s="88">
        <f t="shared" si="3"/>
        <v>0.35599999999999998</v>
      </c>
      <c r="Z25" s="89" t="str">
        <f t="shared" si="3"/>
        <v/>
      </c>
      <c r="AA25" s="90">
        <f>SUM(AA19:AA24)</f>
        <v>5.5919999999999987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17.318999999999999</v>
      </c>
      <c r="C29" s="77">
        <v>17.585000000000001</v>
      </c>
      <c r="D29" s="77">
        <v>17.686</v>
      </c>
      <c r="E29" s="77">
        <v>17.495999999999999</v>
      </c>
      <c r="F29" s="77">
        <v>17.606000000000002</v>
      </c>
      <c r="G29" s="77">
        <v>17.3</v>
      </c>
      <c r="H29" s="77">
        <v>17</v>
      </c>
      <c r="I29" s="77">
        <v>15.609</v>
      </c>
      <c r="J29" s="77">
        <v>20.507999999999999</v>
      </c>
      <c r="K29" s="77">
        <v>15.036</v>
      </c>
      <c r="L29" s="77">
        <v>14.776</v>
      </c>
      <c r="M29" s="77">
        <v>13.712999999999999</v>
      </c>
      <c r="N29" s="77">
        <v>13.249000000000001</v>
      </c>
      <c r="O29" s="77">
        <v>2.948</v>
      </c>
      <c r="P29" s="77">
        <v>14.795999999999999</v>
      </c>
      <c r="Q29" s="77">
        <v>20.821000000000002</v>
      </c>
      <c r="R29" s="77">
        <v>17.613</v>
      </c>
      <c r="S29" s="77">
        <v>55.722999999999999</v>
      </c>
      <c r="T29" s="77">
        <v>80.578000000000003</v>
      </c>
      <c r="U29" s="77">
        <v>74.384</v>
      </c>
      <c r="V29" s="77">
        <v>34.258000000000003</v>
      </c>
      <c r="W29" s="77">
        <v>58.466000000000001</v>
      </c>
      <c r="X29" s="77">
        <v>43.7</v>
      </c>
      <c r="Y29" s="77">
        <v>44.375999999999998</v>
      </c>
      <c r="Z29" s="78"/>
      <c r="AA29" s="79">
        <f>SUM(B29:Z29)</f>
        <v>662.54600000000016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17.318999999999999</v>
      </c>
      <c r="C31" s="62">
        <f t="shared" ref="C31:Z31" si="4">IF(LEN(C$2)&gt;0,SUM(C28:C30),"")</f>
        <v>17.585000000000001</v>
      </c>
      <c r="D31" s="62">
        <f t="shared" si="4"/>
        <v>17.686</v>
      </c>
      <c r="E31" s="62">
        <f t="shared" si="4"/>
        <v>17.495999999999999</v>
      </c>
      <c r="F31" s="62">
        <f t="shared" si="4"/>
        <v>17.606000000000002</v>
      </c>
      <c r="G31" s="62">
        <f t="shared" si="4"/>
        <v>17.3</v>
      </c>
      <c r="H31" s="62">
        <f t="shared" si="4"/>
        <v>17</v>
      </c>
      <c r="I31" s="62">
        <f t="shared" si="4"/>
        <v>15.609</v>
      </c>
      <c r="J31" s="62">
        <f t="shared" si="4"/>
        <v>20.507999999999999</v>
      </c>
      <c r="K31" s="62">
        <f t="shared" si="4"/>
        <v>15.036</v>
      </c>
      <c r="L31" s="62">
        <f t="shared" si="4"/>
        <v>14.776</v>
      </c>
      <c r="M31" s="62">
        <f t="shared" si="4"/>
        <v>13.712999999999999</v>
      </c>
      <c r="N31" s="62">
        <f t="shared" si="4"/>
        <v>13.249000000000001</v>
      </c>
      <c r="O31" s="62">
        <f t="shared" si="4"/>
        <v>2.948</v>
      </c>
      <c r="P31" s="62">
        <f t="shared" si="4"/>
        <v>14.795999999999999</v>
      </c>
      <c r="Q31" s="62">
        <f t="shared" si="4"/>
        <v>20.821000000000002</v>
      </c>
      <c r="R31" s="62">
        <f t="shared" si="4"/>
        <v>17.613</v>
      </c>
      <c r="S31" s="62">
        <f t="shared" si="4"/>
        <v>55.722999999999999</v>
      </c>
      <c r="T31" s="62">
        <f t="shared" si="4"/>
        <v>80.578000000000003</v>
      </c>
      <c r="U31" s="62">
        <f t="shared" si="4"/>
        <v>74.384</v>
      </c>
      <c r="V31" s="62">
        <f t="shared" si="4"/>
        <v>34.258000000000003</v>
      </c>
      <c r="W31" s="62">
        <f t="shared" si="4"/>
        <v>58.466000000000001</v>
      </c>
      <c r="X31" s="62">
        <f t="shared" si="4"/>
        <v>43.7</v>
      </c>
      <c r="Y31" s="62">
        <f t="shared" si="4"/>
        <v>44.375999999999998</v>
      </c>
      <c r="Z31" s="63" t="str">
        <f t="shared" si="4"/>
        <v/>
      </c>
      <c r="AA31" s="64">
        <f>SUM(AA28:AA30)</f>
        <v>662.54600000000016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19.3</v>
      </c>
      <c r="S38" s="99">
        <v>62.5</v>
      </c>
      <c r="T38" s="99"/>
      <c r="U38" s="99"/>
      <c r="V38" s="99"/>
      <c r="W38" s="99"/>
      <c r="X38" s="99"/>
      <c r="Y38" s="99"/>
      <c r="Z38" s="100"/>
      <c r="AA38" s="79">
        <f t="shared" si="5"/>
        <v>81.8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19.3</v>
      </c>
      <c r="S39" s="88">
        <f t="shared" si="6"/>
        <v>62.5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19.3</v>
      </c>
      <c r="S46" s="99">
        <v>62.5</v>
      </c>
      <c r="T46" s="99"/>
      <c r="U46" s="99"/>
      <c r="V46" s="99"/>
      <c r="W46" s="99"/>
      <c r="X46" s="99"/>
      <c r="Y46" s="99"/>
      <c r="Z46" s="100"/>
      <c r="AA46" s="79">
        <f t="shared" si="7"/>
        <v>81.8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19.3</v>
      </c>
      <c r="S48" s="88">
        <f t="shared" si="8"/>
        <v>62.5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17.318999999999999</v>
      </c>
      <c r="C51" s="88">
        <f t="shared" si="10"/>
        <v>17.585000000000001</v>
      </c>
      <c r="D51" s="88">
        <f t="shared" si="10"/>
        <v>17.686</v>
      </c>
      <c r="E51" s="88">
        <f t="shared" si="10"/>
        <v>17.495999999999999</v>
      </c>
      <c r="F51" s="88">
        <f t="shared" si="10"/>
        <v>17.605999999999998</v>
      </c>
      <c r="G51" s="88">
        <f t="shared" si="10"/>
        <v>17.300000000000004</v>
      </c>
      <c r="H51" s="88">
        <f t="shared" si="10"/>
        <v>17</v>
      </c>
      <c r="I51" s="88">
        <f t="shared" si="10"/>
        <v>15.608999999999998</v>
      </c>
      <c r="J51" s="88">
        <f t="shared" si="10"/>
        <v>20.508000000000003</v>
      </c>
      <c r="K51" s="88">
        <f t="shared" si="10"/>
        <v>15.036</v>
      </c>
      <c r="L51" s="88">
        <f t="shared" si="10"/>
        <v>14.776</v>
      </c>
      <c r="M51" s="88">
        <f t="shared" si="10"/>
        <v>13.712999999999999</v>
      </c>
      <c r="N51" s="88">
        <f t="shared" si="10"/>
        <v>13.249000000000001</v>
      </c>
      <c r="O51" s="88">
        <f t="shared" si="10"/>
        <v>2.9479999999999995</v>
      </c>
      <c r="P51" s="88">
        <f t="shared" si="10"/>
        <v>14.795999999999999</v>
      </c>
      <c r="Q51" s="88">
        <f t="shared" si="10"/>
        <v>20.820999999999998</v>
      </c>
      <c r="R51" s="88">
        <f t="shared" si="10"/>
        <v>36.912999999999997</v>
      </c>
      <c r="S51" s="88">
        <f t="shared" si="10"/>
        <v>118.223</v>
      </c>
      <c r="T51" s="88">
        <f t="shared" si="10"/>
        <v>80.578000000000003</v>
      </c>
      <c r="U51" s="88">
        <f t="shared" si="10"/>
        <v>74.384</v>
      </c>
      <c r="V51" s="88">
        <f t="shared" si="10"/>
        <v>34.257999999999996</v>
      </c>
      <c r="W51" s="88">
        <f t="shared" si="10"/>
        <v>58.466000000000001</v>
      </c>
      <c r="X51" s="88">
        <f t="shared" si="10"/>
        <v>43.699999999999996</v>
      </c>
      <c r="Y51" s="88">
        <f t="shared" si="10"/>
        <v>44.376000000000005</v>
      </c>
      <c r="Z51" s="89" t="str">
        <f t="shared" si="10"/>
        <v/>
      </c>
      <c r="AA51" s="104">
        <f>SUM(B51:Z51)</f>
        <v>744.34600000000012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17.318999999999999</v>
      </c>
      <c r="C4" s="18">
        <v>17.585000000000001</v>
      </c>
      <c r="D4" s="18">
        <v>17.686</v>
      </c>
      <c r="E4" s="18">
        <v>17.495999999999999</v>
      </c>
      <c r="F4" s="18">
        <v>17.606000000000002</v>
      </c>
      <c r="G4" s="18">
        <v>17.3</v>
      </c>
      <c r="H4" s="18">
        <v>17</v>
      </c>
      <c r="I4" s="18">
        <v>15.609000000000002</v>
      </c>
      <c r="J4" s="18">
        <v>20.507999999999999</v>
      </c>
      <c r="K4" s="18">
        <v>15.036000000000001</v>
      </c>
      <c r="L4" s="18">
        <v>14.776</v>
      </c>
      <c r="M4" s="18">
        <v>13.713000000000001</v>
      </c>
      <c r="N4" s="18">
        <v>13.249000000000001</v>
      </c>
      <c r="O4" s="18">
        <v>2.948</v>
      </c>
      <c r="P4" s="18">
        <v>14.796000000000001</v>
      </c>
      <c r="Q4" s="18">
        <v>20.821000000000002</v>
      </c>
      <c r="R4" s="18">
        <v>36.879999999999995</v>
      </c>
      <c r="S4" s="18">
        <v>118.20100000000001</v>
      </c>
      <c r="T4" s="18">
        <v>80.578000000000003</v>
      </c>
      <c r="U4" s="18">
        <v>74.384</v>
      </c>
      <c r="V4" s="18">
        <v>34.299999999999997</v>
      </c>
      <c r="W4" s="18">
        <v>58.465999999999994</v>
      </c>
      <c r="X4" s="18">
        <v>43.7</v>
      </c>
      <c r="Y4" s="18">
        <v>44.376000000000005</v>
      </c>
      <c r="Z4" s="19"/>
      <c r="AA4" s="20">
        <f>SUM(B4:Z4)</f>
        <v>744.33299999999997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72.78</v>
      </c>
      <c r="C7" s="28">
        <v>72.53</v>
      </c>
      <c r="D7" s="28">
        <v>72.34</v>
      </c>
      <c r="E7" s="28">
        <v>68.03</v>
      </c>
      <c r="F7" s="28">
        <v>69.09</v>
      </c>
      <c r="G7" s="28">
        <v>69.36</v>
      </c>
      <c r="H7" s="28">
        <v>38.340000000000003</v>
      </c>
      <c r="I7" s="28">
        <v>15.36</v>
      </c>
      <c r="J7" s="28">
        <v>12.85</v>
      </c>
      <c r="K7" s="28">
        <v>0.54</v>
      </c>
      <c r="L7" s="28">
        <v>1.33</v>
      </c>
      <c r="M7" s="28">
        <v>10.5</v>
      </c>
      <c r="N7" s="28">
        <v>8.15</v>
      </c>
      <c r="O7" s="28">
        <v>8.17</v>
      </c>
      <c r="P7" s="28">
        <v>14</v>
      </c>
      <c r="Q7" s="28">
        <v>42.21</v>
      </c>
      <c r="R7" s="28">
        <v>65.13</v>
      </c>
      <c r="S7" s="28">
        <v>79.510000000000005</v>
      </c>
      <c r="T7" s="28">
        <v>88.83</v>
      </c>
      <c r="U7" s="28">
        <v>86.22</v>
      </c>
      <c r="V7" s="28">
        <v>153</v>
      </c>
      <c r="W7" s="28">
        <v>87.3</v>
      </c>
      <c r="X7" s="28">
        <v>75.849999999999994</v>
      </c>
      <c r="Y7" s="28">
        <v>83.39</v>
      </c>
      <c r="Z7" s="29"/>
      <c r="AA7" s="30">
        <f>IF(SUM(B7:Z7)&lt;&gt;0,AVERAGEIF(B7:Z7,"&lt;&gt;"""),"")</f>
        <v>53.950416666666662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</v>
      </c>
      <c r="C14" s="57">
        <v>17</v>
      </c>
      <c r="D14" s="57">
        <v>17</v>
      </c>
      <c r="E14" s="57">
        <v>17</v>
      </c>
      <c r="F14" s="57">
        <v>17</v>
      </c>
      <c r="G14" s="57">
        <v>17</v>
      </c>
      <c r="H14" s="57">
        <v>17</v>
      </c>
      <c r="I14" s="57"/>
      <c r="J14" s="57"/>
      <c r="K14" s="57">
        <v>14.608000000000001</v>
      </c>
      <c r="L14" s="57">
        <v>13.988</v>
      </c>
      <c r="M14" s="57">
        <v>13.713000000000001</v>
      </c>
      <c r="N14" s="57">
        <v>13.249000000000001</v>
      </c>
      <c r="O14" s="57">
        <v>2.9329999999999998</v>
      </c>
      <c r="P14" s="57">
        <v>1.855</v>
      </c>
      <c r="Q14" s="57">
        <v>20.821000000000002</v>
      </c>
      <c r="R14" s="57">
        <v>6.2629999999999999</v>
      </c>
      <c r="S14" s="57">
        <v>4.6750000000000007</v>
      </c>
      <c r="T14" s="57">
        <v>22.406000000000006</v>
      </c>
      <c r="U14" s="57">
        <v>22.127000000000002</v>
      </c>
      <c r="V14" s="57">
        <v>17</v>
      </c>
      <c r="W14" s="57">
        <v>19.695999999999998</v>
      </c>
      <c r="X14" s="57">
        <v>18.132999999999999</v>
      </c>
      <c r="Y14" s="57">
        <v>17.673000000000002</v>
      </c>
      <c r="Z14" s="58"/>
      <c r="AA14" s="59">
        <f t="shared" si="0"/>
        <v>328.14000000000004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</v>
      </c>
      <c r="C16" s="62">
        <f t="shared" ref="C16:Z16" si="1">IF(LEN(C$2)&gt;0,SUM(C10:C15),"")</f>
        <v>17</v>
      </c>
      <c r="D16" s="62">
        <f t="shared" si="1"/>
        <v>17</v>
      </c>
      <c r="E16" s="62">
        <f t="shared" si="1"/>
        <v>17</v>
      </c>
      <c r="F16" s="62">
        <f t="shared" si="1"/>
        <v>17</v>
      </c>
      <c r="G16" s="62">
        <f t="shared" si="1"/>
        <v>17</v>
      </c>
      <c r="H16" s="62">
        <f t="shared" si="1"/>
        <v>17</v>
      </c>
      <c r="I16" s="62">
        <f t="shared" si="1"/>
        <v>0</v>
      </c>
      <c r="J16" s="62">
        <f t="shared" si="1"/>
        <v>0</v>
      </c>
      <c r="K16" s="62">
        <f t="shared" si="1"/>
        <v>14.608000000000001</v>
      </c>
      <c r="L16" s="62">
        <f t="shared" si="1"/>
        <v>13.988</v>
      </c>
      <c r="M16" s="62">
        <f t="shared" si="1"/>
        <v>13.713000000000001</v>
      </c>
      <c r="N16" s="62">
        <f t="shared" si="1"/>
        <v>13.249000000000001</v>
      </c>
      <c r="O16" s="62">
        <f t="shared" si="1"/>
        <v>2.9329999999999998</v>
      </c>
      <c r="P16" s="62">
        <f t="shared" si="1"/>
        <v>1.855</v>
      </c>
      <c r="Q16" s="62">
        <f t="shared" si="1"/>
        <v>20.821000000000002</v>
      </c>
      <c r="R16" s="62">
        <f t="shared" si="1"/>
        <v>6.2629999999999999</v>
      </c>
      <c r="S16" s="62">
        <f t="shared" si="1"/>
        <v>4.6750000000000007</v>
      </c>
      <c r="T16" s="62">
        <f t="shared" si="1"/>
        <v>22.406000000000006</v>
      </c>
      <c r="U16" s="62">
        <f t="shared" si="1"/>
        <v>22.127000000000002</v>
      </c>
      <c r="V16" s="62">
        <f t="shared" si="1"/>
        <v>17</v>
      </c>
      <c r="W16" s="62">
        <f t="shared" si="1"/>
        <v>19.695999999999998</v>
      </c>
      <c r="X16" s="62">
        <f t="shared" si="1"/>
        <v>18.132999999999999</v>
      </c>
      <c r="Y16" s="62">
        <f t="shared" si="1"/>
        <v>17.673000000000002</v>
      </c>
      <c r="Z16" s="63" t="str">
        <f t="shared" si="1"/>
        <v/>
      </c>
      <c r="AA16" s="64">
        <f>SUM(AA10:AA15)</f>
        <v>328.14000000000004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4.3570000000000002</v>
      </c>
      <c r="J20" s="77">
        <v>4.66</v>
      </c>
      <c r="K20" s="77">
        <v>4.4999999999999998E-2</v>
      </c>
      <c r="L20" s="77"/>
      <c r="M20" s="77"/>
      <c r="N20" s="77"/>
      <c r="O20" s="77"/>
      <c r="P20" s="77">
        <v>4.4999999999999998E-2</v>
      </c>
      <c r="Q20" s="77"/>
      <c r="R20" s="77">
        <v>4.2999999999999997E-2</v>
      </c>
      <c r="S20" s="77">
        <v>27.947999999999997</v>
      </c>
      <c r="T20" s="77">
        <v>2.6659999999999999</v>
      </c>
      <c r="U20" s="77">
        <v>2.2349999999999999</v>
      </c>
      <c r="V20" s="77"/>
      <c r="W20" s="77">
        <v>0.4</v>
      </c>
      <c r="X20" s="77">
        <v>0.13400000000000001</v>
      </c>
      <c r="Y20" s="77"/>
      <c r="Z20" s="78"/>
      <c r="AA20" s="79">
        <f t="shared" si="2"/>
        <v>42.532999999999994</v>
      </c>
    </row>
    <row r="21" spans="1:27" ht="24.95" customHeight="1" x14ac:dyDescent="0.2">
      <c r="A21" s="75" t="s">
        <v>16</v>
      </c>
      <c r="B21" s="80">
        <v>0.31900000000000001</v>
      </c>
      <c r="C21" s="81">
        <v>0.58499999999999996</v>
      </c>
      <c r="D21" s="81">
        <v>0.68600000000000005</v>
      </c>
      <c r="E21" s="81">
        <v>0.496</v>
      </c>
      <c r="F21" s="81">
        <v>0.60599999999999998</v>
      </c>
      <c r="G21" s="81">
        <v>0.3</v>
      </c>
      <c r="H21" s="81"/>
      <c r="I21" s="81">
        <v>11.252000000000001</v>
      </c>
      <c r="J21" s="81">
        <v>15.847999999999999</v>
      </c>
      <c r="K21" s="81">
        <v>0.38300000000000001</v>
      </c>
      <c r="L21" s="81">
        <v>0.78800000000000003</v>
      </c>
      <c r="M21" s="81"/>
      <c r="N21" s="81"/>
      <c r="O21" s="81">
        <v>1.4999999999999999E-2</v>
      </c>
      <c r="P21" s="81"/>
      <c r="Q21" s="81"/>
      <c r="R21" s="81">
        <v>30.574000000000002</v>
      </c>
      <c r="S21" s="81">
        <v>85.578000000000003</v>
      </c>
      <c r="T21" s="81">
        <v>55.506</v>
      </c>
      <c r="U21" s="81">
        <v>50.021999999999998</v>
      </c>
      <c r="V21" s="81"/>
      <c r="W21" s="81">
        <v>38.369999999999997</v>
      </c>
      <c r="X21" s="81">
        <v>25.433</v>
      </c>
      <c r="Y21" s="81">
        <v>26.702999999999999</v>
      </c>
      <c r="Z21" s="78"/>
      <c r="AA21" s="79">
        <f t="shared" si="2"/>
        <v>343.46399999999994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12.896000000000001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12.896000000000001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0.31900000000000001</v>
      </c>
      <c r="C25" s="88">
        <f t="shared" si="3"/>
        <v>0.58499999999999996</v>
      </c>
      <c r="D25" s="88">
        <f t="shared" si="3"/>
        <v>0.68600000000000005</v>
      </c>
      <c r="E25" s="88">
        <f t="shared" si="3"/>
        <v>0.496</v>
      </c>
      <c r="F25" s="88">
        <f t="shared" si="3"/>
        <v>0.60599999999999998</v>
      </c>
      <c r="G25" s="88">
        <f t="shared" si="3"/>
        <v>0.3</v>
      </c>
      <c r="H25" s="88">
        <f t="shared" si="3"/>
        <v>0</v>
      </c>
      <c r="I25" s="88">
        <f t="shared" si="3"/>
        <v>15.609000000000002</v>
      </c>
      <c r="J25" s="88">
        <f t="shared" si="3"/>
        <v>20.507999999999999</v>
      </c>
      <c r="K25" s="88">
        <f t="shared" si="3"/>
        <v>0.42799999999999999</v>
      </c>
      <c r="L25" s="88">
        <f t="shared" si="3"/>
        <v>0.78800000000000003</v>
      </c>
      <c r="M25" s="88">
        <f t="shared" si="3"/>
        <v>0</v>
      </c>
      <c r="N25" s="88">
        <f t="shared" si="3"/>
        <v>0</v>
      </c>
      <c r="O25" s="88">
        <f t="shared" si="3"/>
        <v>1.4999999999999999E-2</v>
      </c>
      <c r="P25" s="88">
        <f t="shared" si="3"/>
        <v>12.941000000000001</v>
      </c>
      <c r="Q25" s="88">
        <f t="shared" si="3"/>
        <v>0</v>
      </c>
      <c r="R25" s="88">
        <f t="shared" si="3"/>
        <v>30.617000000000001</v>
      </c>
      <c r="S25" s="88">
        <f t="shared" si="3"/>
        <v>113.526</v>
      </c>
      <c r="T25" s="88">
        <f t="shared" si="3"/>
        <v>58.171999999999997</v>
      </c>
      <c r="U25" s="88">
        <f t="shared" si="3"/>
        <v>52.256999999999998</v>
      </c>
      <c r="V25" s="88">
        <f t="shared" si="3"/>
        <v>0</v>
      </c>
      <c r="W25" s="88">
        <f t="shared" si="3"/>
        <v>38.769999999999996</v>
      </c>
      <c r="X25" s="88">
        <f t="shared" si="3"/>
        <v>25.567</v>
      </c>
      <c r="Y25" s="88">
        <f t="shared" si="3"/>
        <v>26.702999999999999</v>
      </c>
      <c r="Z25" s="89">
        <f t="shared" si="3"/>
        <v>0</v>
      </c>
      <c r="AA25" s="90">
        <f t="shared" si="3"/>
        <v>398.89299999999997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17.318999999999999</v>
      </c>
      <c r="C29" s="77">
        <v>17.585000000000001</v>
      </c>
      <c r="D29" s="77">
        <v>17.686</v>
      </c>
      <c r="E29" s="77">
        <v>17.495999999999999</v>
      </c>
      <c r="F29" s="77">
        <v>17.606000000000002</v>
      </c>
      <c r="G29" s="77">
        <v>17.3</v>
      </c>
      <c r="H29" s="77">
        <v>17</v>
      </c>
      <c r="I29" s="77">
        <v>15.609</v>
      </c>
      <c r="J29" s="77">
        <v>20.507999999999999</v>
      </c>
      <c r="K29" s="77">
        <v>15.036</v>
      </c>
      <c r="L29" s="77">
        <v>14.776</v>
      </c>
      <c r="M29" s="77">
        <v>13.712999999999999</v>
      </c>
      <c r="N29" s="77">
        <v>13.249000000000001</v>
      </c>
      <c r="O29" s="77">
        <v>2.948</v>
      </c>
      <c r="P29" s="77">
        <v>14.795999999999999</v>
      </c>
      <c r="Q29" s="77">
        <v>20.821000000000002</v>
      </c>
      <c r="R29" s="77">
        <v>36.880000000000003</v>
      </c>
      <c r="S29" s="77">
        <v>118.20099999999999</v>
      </c>
      <c r="T29" s="77">
        <v>80.578000000000003</v>
      </c>
      <c r="U29" s="77">
        <v>74.384</v>
      </c>
      <c r="V29" s="77">
        <v>17</v>
      </c>
      <c r="W29" s="77">
        <v>58.466000000000001</v>
      </c>
      <c r="X29" s="77">
        <v>43.7</v>
      </c>
      <c r="Y29" s="77">
        <v>44.375999999999998</v>
      </c>
      <c r="Z29" s="78"/>
      <c r="AA29" s="79">
        <f>SUM(B29:Z29)</f>
        <v>727.03300000000002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17.318999999999999</v>
      </c>
      <c r="C31" s="62">
        <f t="shared" si="4"/>
        <v>17.585000000000001</v>
      </c>
      <c r="D31" s="62">
        <f t="shared" si="4"/>
        <v>17.686</v>
      </c>
      <c r="E31" s="62">
        <f t="shared" si="4"/>
        <v>17.495999999999999</v>
      </c>
      <c r="F31" s="62">
        <f t="shared" si="4"/>
        <v>17.606000000000002</v>
      </c>
      <c r="G31" s="62">
        <f t="shared" si="4"/>
        <v>17.3</v>
      </c>
      <c r="H31" s="62">
        <f t="shared" si="4"/>
        <v>17</v>
      </c>
      <c r="I31" s="62">
        <f t="shared" si="4"/>
        <v>15.609</v>
      </c>
      <c r="J31" s="62">
        <f t="shared" si="4"/>
        <v>20.507999999999999</v>
      </c>
      <c r="K31" s="62">
        <f t="shared" si="4"/>
        <v>15.036</v>
      </c>
      <c r="L31" s="62">
        <f t="shared" si="4"/>
        <v>14.776</v>
      </c>
      <c r="M31" s="62">
        <f t="shared" si="4"/>
        <v>13.712999999999999</v>
      </c>
      <c r="N31" s="62">
        <f t="shared" si="4"/>
        <v>13.249000000000001</v>
      </c>
      <c r="O31" s="62">
        <f t="shared" si="4"/>
        <v>2.948</v>
      </c>
      <c r="P31" s="62">
        <f t="shared" si="4"/>
        <v>14.795999999999999</v>
      </c>
      <c r="Q31" s="62">
        <f t="shared" si="4"/>
        <v>20.821000000000002</v>
      </c>
      <c r="R31" s="62">
        <f t="shared" si="4"/>
        <v>36.880000000000003</v>
      </c>
      <c r="S31" s="62">
        <f t="shared" si="4"/>
        <v>118.20099999999999</v>
      </c>
      <c r="T31" s="62">
        <f t="shared" si="4"/>
        <v>80.578000000000003</v>
      </c>
      <c r="U31" s="62">
        <f t="shared" si="4"/>
        <v>74.384</v>
      </c>
      <c r="V31" s="62">
        <f t="shared" si="4"/>
        <v>17</v>
      </c>
      <c r="W31" s="62">
        <f t="shared" si="4"/>
        <v>58.466000000000001</v>
      </c>
      <c r="X31" s="62">
        <f t="shared" si="4"/>
        <v>43.7</v>
      </c>
      <c r="Y31" s="62">
        <f t="shared" si="4"/>
        <v>44.375999999999998</v>
      </c>
      <c r="Z31" s="63">
        <f t="shared" si="4"/>
        <v>0</v>
      </c>
      <c r="AA31" s="64">
        <f t="shared" si="4"/>
        <v>727.03300000000002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17.3</v>
      </c>
      <c r="W38" s="99"/>
      <c r="X38" s="99"/>
      <c r="Y38" s="99"/>
      <c r="Z38" s="100"/>
      <c r="AA38" s="79">
        <f t="shared" si="5"/>
        <v>17.3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17.3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17.3</v>
      </c>
      <c r="W46" s="99"/>
      <c r="X46" s="99"/>
      <c r="Y46" s="99"/>
      <c r="Z46" s="100"/>
      <c r="AA46" s="79">
        <f t="shared" si="7"/>
        <v>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17.3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17.318999999999999</v>
      </c>
      <c r="C51" s="88">
        <f t="shared" si="10"/>
        <v>17.585000000000001</v>
      </c>
      <c r="D51" s="88">
        <f t="shared" si="10"/>
        <v>17.686</v>
      </c>
      <c r="E51" s="88">
        <f t="shared" si="10"/>
        <v>17.495999999999999</v>
      </c>
      <c r="F51" s="88">
        <f t="shared" si="10"/>
        <v>17.606000000000002</v>
      </c>
      <c r="G51" s="88">
        <f t="shared" si="10"/>
        <v>17.3</v>
      </c>
      <c r="H51" s="88">
        <f t="shared" si="10"/>
        <v>17</v>
      </c>
      <c r="I51" s="88">
        <f t="shared" si="10"/>
        <v>15.609000000000002</v>
      </c>
      <c r="J51" s="88">
        <f t="shared" si="10"/>
        <v>20.507999999999999</v>
      </c>
      <c r="K51" s="88">
        <f t="shared" si="10"/>
        <v>15.036000000000001</v>
      </c>
      <c r="L51" s="88">
        <f t="shared" si="10"/>
        <v>14.776</v>
      </c>
      <c r="M51" s="88">
        <f t="shared" si="10"/>
        <v>13.713000000000001</v>
      </c>
      <c r="N51" s="88">
        <f t="shared" si="10"/>
        <v>13.249000000000001</v>
      </c>
      <c r="O51" s="88">
        <f t="shared" si="10"/>
        <v>2.948</v>
      </c>
      <c r="P51" s="88">
        <f t="shared" si="10"/>
        <v>14.796000000000001</v>
      </c>
      <c r="Q51" s="88">
        <f t="shared" si="10"/>
        <v>20.821000000000002</v>
      </c>
      <c r="R51" s="88">
        <f t="shared" si="10"/>
        <v>36.880000000000003</v>
      </c>
      <c r="S51" s="88">
        <f t="shared" si="10"/>
        <v>118.20099999999999</v>
      </c>
      <c r="T51" s="88">
        <f t="shared" si="10"/>
        <v>80.578000000000003</v>
      </c>
      <c r="U51" s="88">
        <f t="shared" si="10"/>
        <v>74.384</v>
      </c>
      <c r="V51" s="88">
        <f t="shared" si="10"/>
        <v>34.299999999999997</v>
      </c>
      <c r="W51" s="88">
        <f t="shared" si="10"/>
        <v>58.465999999999994</v>
      </c>
      <c r="X51" s="88">
        <f t="shared" si="10"/>
        <v>43.7</v>
      </c>
      <c r="Y51" s="88">
        <f t="shared" si="10"/>
        <v>44.376000000000005</v>
      </c>
      <c r="Z51" s="89">
        <f t="shared" si="10"/>
        <v>0</v>
      </c>
      <c r="AA51" s="104">
        <f>SUM(B51:Z51)</f>
        <v>744.33299999999997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-19.3</v>
      </c>
      <c r="S4" s="18">
        <v>-62.5</v>
      </c>
      <c r="T4" s="18"/>
      <c r="U4" s="18"/>
      <c r="V4" s="18">
        <v>17.3</v>
      </c>
      <c r="W4" s="18"/>
      <c r="X4" s="18"/>
      <c r="Y4" s="18"/>
      <c r="Z4" s="19"/>
      <c r="AA4" s="111">
        <f>SUM(B4:Z4)</f>
        <v>-64.5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72.78</v>
      </c>
      <c r="C7" s="117">
        <v>72.53</v>
      </c>
      <c r="D7" s="117">
        <v>72.34</v>
      </c>
      <c r="E7" s="117">
        <v>68.03</v>
      </c>
      <c r="F7" s="117">
        <v>69.09</v>
      </c>
      <c r="G7" s="117">
        <v>69.36</v>
      </c>
      <c r="H7" s="117">
        <v>38.340000000000003</v>
      </c>
      <c r="I7" s="117">
        <v>15.36</v>
      </c>
      <c r="J7" s="117">
        <v>12.85</v>
      </c>
      <c r="K7" s="117">
        <v>0.54</v>
      </c>
      <c r="L7" s="117">
        <v>1.33</v>
      </c>
      <c r="M7" s="117">
        <v>10.5</v>
      </c>
      <c r="N7" s="117">
        <v>8.15</v>
      </c>
      <c r="O7" s="117">
        <v>8.17</v>
      </c>
      <c r="P7" s="117">
        <v>14</v>
      </c>
      <c r="Q7" s="117">
        <v>42.21</v>
      </c>
      <c r="R7" s="117">
        <v>65.13</v>
      </c>
      <c r="S7" s="117">
        <v>79.510000000000005</v>
      </c>
      <c r="T7" s="117">
        <v>88.83</v>
      </c>
      <c r="U7" s="117">
        <v>86.22</v>
      </c>
      <c r="V7" s="117">
        <v>153</v>
      </c>
      <c r="W7" s="117">
        <v>87.3</v>
      </c>
      <c r="X7" s="117">
        <v>75.849999999999994</v>
      </c>
      <c r="Y7" s="117">
        <v>83.39</v>
      </c>
      <c r="Z7" s="118"/>
      <c r="AA7" s="119">
        <f>IF(SUM(B7:Z7)&lt;&gt;0,AVERAGEIF(B7:Z7,"&lt;&gt;"""),"")</f>
        <v>53.950416666666662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19.3</v>
      </c>
      <c r="S15" s="133">
        <v>62.5</v>
      </c>
      <c r="T15" s="133"/>
      <c r="U15" s="133"/>
      <c r="V15" s="133"/>
      <c r="W15" s="133"/>
      <c r="X15" s="133"/>
      <c r="Y15" s="133"/>
      <c r="Z15" s="131"/>
      <c r="AA15" s="132">
        <f t="shared" si="0"/>
        <v>81.8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19.3</v>
      </c>
      <c r="S16" s="135">
        <f t="shared" si="1"/>
        <v>62.5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17.3</v>
      </c>
      <c r="W23" s="133"/>
      <c r="X23" s="133"/>
      <c r="Y23" s="133"/>
      <c r="Z23" s="131"/>
      <c r="AA23" s="132">
        <f t="shared" si="2"/>
        <v>17.3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17.3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2024-05-11T20:19:15Z</dcterms:created>
  <dcterms:modified xsi:type="dcterms:W3CDTF">2024-05-11T20:19:16Z</dcterms:modified>
</cp:coreProperties>
</file>