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<sst xmlns="http://schemas.openxmlformats.org/spreadsheetml/2006/main" count="117" uniqueCount="53">
  <si>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10/05/2024 23:20:54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</si>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</sst>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02B-41B3-A8FE-6B029E48653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02B-41B3-A8FE-6B029E48653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14.236000000000001</c:v>
                </c:pt>
                <c:pt idx="2">
                  <c:v>8.7739999999999991</c:v>
                </c:pt>
                <c:pt idx="3">
                  <c:v>44.536000000000001</c:v>
                </c:pt>
                <c:pt idx="4">
                  <c:v>46.748000000000005</c:v>
                </c:pt>
                <c:pt idx="5">
                  <c:v>110</c:v>
                </c:pt>
                <c:pt idx="6">
                  <c:v>32.564999999999998</c:v>
                </c:pt>
                <c:pt idx="18">
                  <c:v>32.826000000000001</c:v>
                </c:pt>
                <c:pt idx="19">
                  <c:v>2.6030000000000002</c:v>
                </c:pt>
                <c:pt idx="21">
                  <c:v>5</c:v>
                </c:pt>
                <c:pt idx="22">
                  <c:v>33.537999999999997</c:v>
                </c:pt>
                <c:pt idx="23">
                  <c:v>52.420999999999999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02B-41B3-A8FE-6B029E48653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56.9</c:v>
                </c:pt>
                <c:pt idx="19">
                  <c:v>71</c:v>
                </c:pt>
                <c:pt idx="20">
                  <c:v>42.4</c:v>
                </c:pt>
                <c:pt idx="21">
                  <c:v>28.1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02B-41B3-A8FE-6B029E48653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38.843000000000004</c:v>
                </c:pt>
                <c:pt idx="1">
                  <c:v>57.286000000000001</c:v>
                </c:pt>
                <c:pt idx="2">
                  <c:v>56.807000000000002</c:v>
                </c:pt>
                <c:pt idx="3">
                  <c:v>60.989000000000004</c:v>
                </c:pt>
                <c:pt idx="4">
                  <c:v>56.406000000000006</c:v>
                </c:pt>
                <c:pt idx="5">
                  <c:v>50.985999999999997</c:v>
                </c:pt>
                <c:pt idx="6">
                  <c:v>62.664999999999999</c:v>
                </c:pt>
                <c:pt idx="7">
                  <c:v>13.898</c:v>
                </c:pt>
                <c:pt idx="8">
                  <c:v>15.445</c:v>
                </c:pt>
                <c:pt idx="9">
                  <c:v>29.709</c:v>
                </c:pt>
                <c:pt idx="10">
                  <c:v>24.521999999999998</c:v>
                </c:pt>
                <c:pt idx="11">
                  <c:v>26.654</c:v>
                </c:pt>
                <c:pt idx="12">
                  <c:v>22.693999999999999</c:v>
                </c:pt>
                <c:pt idx="13">
                  <c:v>22.614000000000001</c:v>
                </c:pt>
                <c:pt idx="14">
                  <c:v>23.065000000000001</c:v>
                </c:pt>
                <c:pt idx="15">
                  <c:v>23.593</c:v>
                </c:pt>
                <c:pt idx="16">
                  <c:v>18.599999999999998</c:v>
                </c:pt>
                <c:pt idx="17">
                  <c:v>9.8550000000000004</c:v>
                </c:pt>
                <c:pt idx="18">
                  <c:v>0.59699999999999998</c:v>
                </c:pt>
                <c:pt idx="19">
                  <c:v>0.32200000000000001</c:v>
                </c:pt>
                <c:pt idx="21">
                  <c:v>1.1519999999999999</c:v>
                </c:pt>
                <c:pt idx="22">
                  <c:v>0.14399999999999999</c:v>
                </c:pt>
                <c:pt idx="23">
                  <c:v>3.8079999999999998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02B-41B3-A8FE-6B029E48653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02B-41B3-A8FE-6B029E48653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8">
                  <c:v>0.91200000000000003</c:v>
                </c:pt>
                <c:pt idx="20">
                  <c:v>26.297000000000001</c:v>
                </c:pt>
                <c:pt idx="21">
                  <c:v>23.3</c:v>
                </c:pt>
                <c:pt idx="22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02B-41B3-A8FE-6B029E4865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45.209000000000003</c:v>
                </c:pt>
                <c:pt idx="1">
                  <c:v>77.051000000000002</c:v>
                </c:pt>
                <c:pt idx="2">
                  <c:v>71.027999999999992</c:v>
                </c:pt>
                <c:pt idx="3">
                  <c:v>111.64</c:v>
                </c:pt>
                <c:pt idx="4">
                  <c:v>109.95199999999998</c:v>
                </c:pt>
                <c:pt idx="5">
                  <c:v>166.88300000000001</c:v>
                </c:pt>
                <c:pt idx="6">
                  <c:v>101.83699999999999</c:v>
                </c:pt>
                <c:pt idx="7">
                  <c:v>20.244</c:v>
                </c:pt>
                <c:pt idx="8">
                  <c:v>22.077000000000002</c:v>
                </c:pt>
                <c:pt idx="9">
                  <c:v>29.709</c:v>
                </c:pt>
                <c:pt idx="10">
                  <c:v>24.522000000000002</c:v>
                </c:pt>
                <c:pt idx="11">
                  <c:v>26.654</c:v>
                </c:pt>
                <c:pt idx="12">
                  <c:v>22.693999999999999</c:v>
                </c:pt>
                <c:pt idx="13">
                  <c:v>22.613999999999997</c:v>
                </c:pt>
                <c:pt idx="14">
                  <c:v>23.064999999999998</c:v>
                </c:pt>
                <c:pt idx="15">
                  <c:v>23.592999999999996</c:v>
                </c:pt>
                <c:pt idx="16">
                  <c:v>18.600000000000001</c:v>
                </c:pt>
                <c:pt idx="17">
                  <c:v>9.8550000000000004</c:v>
                </c:pt>
                <c:pt idx="18">
                  <c:v>91.215000000000003</c:v>
                </c:pt>
                <c:pt idx="19">
                  <c:v>73.964000000000013</c:v>
                </c:pt>
                <c:pt idx="20">
                  <c:v>68.734999999999999</c:v>
                </c:pt>
                <c:pt idx="21">
                  <c:v>57.507000000000005</c:v>
                </c:pt>
                <c:pt idx="22">
                  <c:v>58.682000000000002</c:v>
                </c:pt>
                <c:pt idx="23">
                  <c:v>56.228999999999999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02B-41B3-A8FE-6B029E4865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61.18</c:v>
                </c:pt>
                <c:pt idx="1">
                  <c:v>72.819999999999993</c:v>
                </c:pt>
                <c:pt idx="2">
                  <c:v>72.36</c:v>
                </c:pt>
                <c:pt idx="3">
                  <c:v>82.7</c:v>
                </c:pt>
                <c:pt idx="4">
                  <c:v>82.94</c:v>
                </c:pt>
                <c:pt idx="5">
                  <c:v>85.38</c:v>
                </c:pt>
                <c:pt idx="6">
                  <c:v>79.69</c:v>
                </c:pt>
                <c:pt idx="7">
                  <c:v>63.68</c:v>
                </c:pt>
                <c:pt idx="8">
                  <c:v>38.46</c:v>
                </c:pt>
                <c:pt idx="9">
                  <c:v>17.28</c:v>
                </c:pt>
                <c:pt idx="10">
                  <c:v>10.54</c:v>
                </c:pt>
                <c:pt idx="11">
                  <c:v>10.54</c:v>
                </c:pt>
                <c:pt idx="12">
                  <c:v>10.54</c:v>
                </c:pt>
                <c:pt idx="13">
                  <c:v>10.54</c:v>
                </c:pt>
                <c:pt idx="14">
                  <c:v>10.54</c:v>
                </c:pt>
                <c:pt idx="15">
                  <c:v>12.34</c:v>
                </c:pt>
                <c:pt idx="16">
                  <c:v>10.55</c:v>
                </c:pt>
                <c:pt idx="17">
                  <c:v>54.4</c:v>
                </c:pt>
                <c:pt idx="18">
                  <c:v>80</c:v>
                </c:pt>
                <c:pt idx="19">
                  <c:v>102</c:v>
                </c:pt>
                <c:pt idx="20">
                  <c:v>121.2</c:v>
                </c:pt>
                <c:pt idx="21">
                  <c:v>119.52</c:v>
                </c:pt>
                <c:pt idx="22">
                  <c:v>83.72</c:v>
                </c:pt>
                <c:pt idx="23">
                  <c:v>78.290000000000006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02B-41B3-A8FE-6B029E4865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45.209000000000003</v>
      </c>
      <c r="C4" s="18">
        <v>77.051000000000002</v>
      </c>
      <c r="D4" s="18">
        <v>71.027999999999992</v>
      </c>
      <c r="E4" s="18">
        <v>111.65899999999999</v>
      </c>
      <c r="F4" s="18">
        <v>109.902</v>
      </c>
      <c r="G4" s="18">
        <v>166.834</v>
      </c>
      <c r="H4" s="18">
        <v>101.837</v>
      </c>
      <c r="I4" s="18">
        <v>20.244</v>
      </c>
      <c r="J4" s="18">
        <v>22.077000000000002</v>
      </c>
      <c r="K4" s="18">
        <v>29.709</v>
      </c>
      <c r="L4" s="18">
        <v>24.521999999999998</v>
      </c>
      <c r="M4" s="18">
        <v>26.654</v>
      </c>
      <c r="N4" s="18">
        <v>22.693999999999999</v>
      </c>
      <c r="O4" s="18">
        <v>22.614000000000001</v>
      </c>
      <c r="P4" s="18">
        <v>23.065000000000001</v>
      </c>
      <c r="Q4" s="18">
        <v>23.593</v>
      </c>
      <c r="R4" s="18">
        <v>18.599999999999998</v>
      </c>
      <c r="S4" s="18">
        <v>9.8550000000000004</v>
      </c>
      <c r="T4" s="18">
        <v>91.234999999999999</v>
      </c>
      <c r="U4" s="18">
        <v>73.924999999999997</v>
      </c>
      <c r="V4" s="18">
        <v>68.697000000000003</v>
      </c>
      <c r="W4" s="18">
        <v>57.552000000000007</v>
      </c>
      <c r="X4" s="18">
        <v>58.681999999999995</v>
      </c>
      <c r="Y4" s="18">
        <v>56.229000000000006</v>
      </c>
      <c r="Z4" s="19"/>
      <c r="AA4" s="20">
        <f>SUM(B4:Z4)</f>
        <v>1333.4669999999999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61.18</v>
      </c>
      <c r="C7" s="28">
        <v>72.819999999999993</v>
      </c>
      <c r="D7" s="28">
        <v>72.36</v>
      </c>
      <c r="E7" s="28">
        <v>82.7</v>
      </c>
      <c r="F7" s="28">
        <v>82.94</v>
      </c>
      <c r="G7" s="28">
        <v>85.38</v>
      </c>
      <c r="H7" s="28">
        <v>79.69</v>
      </c>
      <c r="I7" s="28">
        <v>63.68</v>
      </c>
      <c r="J7" s="28">
        <v>38.46</v>
      </c>
      <c r="K7" s="28">
        <v>17.28</v>
      </c>
      <c r="L7" s="28">
        <v>10.54</v>
      </c>
      <c r="M7" s="28">
        <v>10.54</v>
      </c>
      <c r="N7" s="28">
        <v>10.54</v>
      </c>
      <c r="O7" s="28">
        <v>10.54</v>
      </c>
      <c r="P7" s="28">
        <v>10.54</v>
      </c>
      <c r="Q7" s="28">
        <v>12.34</v>
      </c>
      <c r="R7" s="28">
        <v>10.55</v>
      </c>
      <c r="S7" s="28">
        <v>54.4</v>
      </c>
      <c r="T7" s="28">
        <v>80</v>
      </c>
      <c r="U7" s="28">
        <v>102</v>
      </c>
      <c r="V7" s="28">
        <v>121.2</v>
      </c>
      <c r="W7" s="28">
        <v>119.52</v>
      </c>
      <c r="X7" s="28">
        <v>83.72</v>
      </c>
      <c r="Y7" s="28">
        <v>78.290000000000006</v>
      </c>
      <c r="Z7" s="29"/>
      <c r="AA7" s="30">
        <f>IF(SUM(B7:Z7)&lt;&gt;0,AVERAGEIF(B7:Z7,"&lt;&gt;"""),"")</f>
        <v>57.133749999999985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14.236000000000001</v>
      </c>
      <c r="D12" s="52">
        <v>8.7739999999999991</v>
      </c>
      <c r="E12" s="52">
        <v>44.536000000000001</v>
      </c>
      <c r="F12" s="52">
        <v>46.748000000000005</v>
      </c>
      <c r="G12" s="52">
        <v>110</v>
      </c>
      <c r="H12" s="52">
        <v>32.564999999999998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32.826000000000001</v>
      </c>
      <c r="U12" s="52">
        <v>2.6030000000000002</v>
      </c>
      <c r="V12" s="52"/>
      <c r="W12" s="52">
        <v>5</v>
      </c>
      <c r="X12" s="52">
        <v>33.537999999999997</v>
      </c>
      <c r="Y12" s="52">
        <v>52.420999999999999</v>
      </c>
      <c r="Z12" s="53"/>
      <c r="AA12" s="54">
        <f t="shared" si="0"/>
        <v>383.24700000000001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0.91200000000000003</v>
      </c>
      <c r="U13" s="52"/>
      <c r="V13" s="52">
        <v>26.297000000000001</v>
      </c>
      <c r="W13" s="52">
        <v>23.3</v>
      </c>
      <c r="X13" s="52">
        <v>25</v>
      </c>
      <c r="Y13" s="52"/>
      <c r="Z13" s="53"/>
      <c r="AA13" s="54">
        <f t="shared" si="0"/>
        <v>75.509</v>
      </c>
    </row>
    <row r="14" spans="1:27" ht="24.95" customHeight="1" x14ac:dyDescent="0.2">
      <c r="A14" s="55" t="s">
        <v>10</v>
      </c>
      <c r="B14" s="56">
        <v>38.843000000000004</v>
      </c>
      <c r="C14" s="57">
        <v>57.286000000000001</v>
      </c>
      <c r="D14" s="57">
        <v>56.807000000000002</v>
      </c>
      <c r="E14" s="57">
        <v>60.989000000000004</v>
      </c>
      <c r="F14" s="57">
        <v>56.406000000000006</v>
      </c>
      <c r="G14" s="57">
        <v>50.985999999999997</v>
      </c>
      <c r="H14" s="57">
        <v>62.664999999999999</v>
      </c>
      <c r="I14" s="57">
        <v>13.898</v>
      </c>
      <c r="J14" s="57">
        <v>15.445</v>
      </c>
      <c r="K14" s="57">
        <v>29.709</v>
      </c>
      <c r="L14" s="57">
        <v>24.521999999999998</v>
      </c>
      <c r="M14" s="57">
        <v>26.654</v>
      </c>
      <c r="N14" s="57">
        <v>22.693999999999999</v>
      </c>
      <c r="O14" s="57">
        <v>22.614000000000001</v>
      </c>
      <c r="P14" s="57">
        <v>23.065000000000001</v>
      </c>
      <c r="Q14" s="57">
        <v>23.593</v>
      </c>
      <c r="R14" s="57">
        <v>18.599999999999998</v>
      </c>
      <c r="S14" s="57">
        <v>9.8550000000000004</v>
      </c>
      <c r="T14" s="57">
        <v>0.59699999999999998</v>
      </c>
      <c r="U14" s="57">
        <v>0.32200000000000001</v>
      </c>
      <c r="V14" s="57"/>
      <c r="W14" s="57">
        <v>1.1519999999999999</v>
      </c>
      <c r="X14" s="57">
        <v>0.14399999999999999</v>
      </c>
      <c r="Y14" s="57">
        <v>3.8079999999999998</v>
      </c>
      <c r="Z14" s="58"/>
      <c r="AA14" s="59">
        <f t="shared" si="0"/>
        <v>620.65400000000011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38.843000000000004</v>
      </c>
      <c r="C16" s="62">
        <f t="shared" ref="C16:Z16" si="1">IF(LEN(C$2)&gt;0,SUM(C10:C15),"")</f>
        <v>71.522000000000006</v>
      </c>
      <c r="D16" s="62">
        <f t="shared" si="1"/>
        <v>65.581000000000003</v>
      </c>
      <c r="E16" s="62">
        <f t="shared" si="1"/>
        <v>105.52500000000001</v>
      </c>
      <c r="F16" s="62">
        <f t="shared" si="1"/>
        <v>103.15400000000001</v>
      </c>
      <c r="G16" s="62">
        <f t="shared" si="1"/>
        <v>160.98599999999999</v>
      </c>
      <c r="H16" s="62">
        <f t="shared" si="1"/>
        <v>95.22999999999999</v>
      </c>
      <c r="I16" s="62">
        <f t="shared" si="1"/>
        <v>13.898</v>
      </c>
      <c r="J16" s="62">
        <f t="shared" si="1"/>
        <v>15.445</v>
      </c>
      <c r="K16" s="62">
        <f t="shared" si="1"/>
        <v>29.709</v>
      </c>
      <c r="L16" s="62">
        <f t="shared" si="1"/>
        <v>24.521999999999998</v>
      </c>
      <c r="M16" s="62">
        <f t="shared" si="1"/>
        <v>26.654</v>
      </c>
      <c r="N16" s="62">
        <f t="shared" si="1"/>
        <v>22.693999999999999</v>
      </c>
      <c r="O16" s="62">
        <f t="shared" si="1"/>
        <v>22.614000000000001</v>
      </c>
      <c r="P16" s="62">
        <f t="shared" si="1"/>
        <v>23.065000000000001</v>
      </c>
      <c r="Q16" s="62">
        <f t="shared" si="1"/>
        <v>23.593</v>
      </c>
      <c r="R16" s="62">
        <f t="shared" si="1"/>
        <v>18.599999999999998</v>
      </c>
      <c r="S16" s="62">
        <f t="shared" si="1"/>
        <v>9.8550000000000004</v>
      </c>
      <c r="T16" s="62">
        <f t="shared" si="1"/>
        <v>34.335000000000001</v>
      </c>
      <c r="U16" s="62">
        <f t="shared" si="1"/>
        <v>2.9250000000000003</v>
      </c>
      <c r="V16" s="62">
        <f t="shared" si="1"/>
        <v>26.297000000000001</v>
      </c>
      <c r="W16" s="62">
        <f t="shared" si="1"/>
        <v>29.452000000000002</v>
      </c>
      <c r="X16" s="62">
        <f t="shared" si="1"/>
        <v>58.681999999999995</v>
      </c>
      <c r="Y16" s="62">
        <f t="shared" si="1"/>
        <v>56.228999999999999</v>
      </c>
      <c r="Z16" s="63" t="str">
        <f t="shared" si="1"/>
        <v/>
      </c>
      <c r="AA16" s="64">
        <f>SUM(AA10:AA15)</f>
        <v>1079.4100000000001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4.2569999999999997</v>
      </c>
      <c r="C20" s="77">
        <v>4.1929999999999996</v>
      </c>
      <c r="D20" s="77">
        <v>4.157</v>
      </c>
      <c r="E20" s="77">
        <v>4.1369999999999996</v>
      </c>
      <c r="F20" s="77">
        <v>3.97</v>
      </c>
      <c r="G20" s="77">
        <v>4.0030000000000001</v>
      </c>
      <c r="H20" s="77">
        <v>4.1479999999999997</v>
      </c>
      <c r="I20" s="77">
        <v>4.2859999999999996</v>
      </c>
      <c r="J20" s="77">
        <v>4.2460000000000004</v>
      </c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37.396999999999998</v>
      </c>
    </row>
    <row r="21" spans="1:27" ht="24.95" customHeight="1" x14ac:dyDescent="0.2">
      <c r="A21" s="75" t="s">
        <v>16</v>
      </c>
      <c r="B21" s="80">
        <v>2.109</v>
      </c>
      <c r="C21" s="81">
        <v>1.3360000000000001</v>
      </c>
      <c r="D21" s="81">
        <v>1.29</v>
      </c>
      <c r="E21" s="81">
        <v>1.9970000000000001</v>
      </c>
      <c r="F21" s="81">
        <v>2.778</v>
      </c>
      <c r="G21" s="81">
        <v>1.845</v>
      </c>
      <c r="H21" s="81">
        <v>2.4590000000000001</v>
      </c>
      <c r="I21" s="81">
        <v>2.06</v>
      </c>
      <c r="J21" s="81">
        <v>2.3860000000000001</v>
      </c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18.260000000000002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6.3659999999999997</v>
      </c>
      <c r="C25" s="88">
        <f t="shared" ref="C25:Z25" si="3">IF(LEN(C$2)&gt;0,SUM(C19:C24),"")</f>
        <v>5.5289999999999999</v>
      </c>
      <c r="D25" s="88">
        <f t="shared" si="3"/>
        <v>5.4470000000000001</v>
      </c>
      <c r="E25" s="88">
        <f t="shared" si="3"/>
        <v>6.1339999999999995</v>
      </c>
      <c r="F25" s="88">
        <f t="shared" si="3"/>
        <v>6.7480000000000002</v>
      </c>
      <c r="G25" s="88">
        <f t="shared" si="3"/>
        <v>5.8479999999999999</v>
      </c>
      <c r="H25" s="88">
        <f t="shared" si="3"/>
        <v>6.6069999999999993</v>
      </c>
      <c r="I25" s="88">
        <f t="shared" si="3"/>
        <v>6.3460000000000001</v>
      </c>
      <c r="J25" s="88">
        <f t="shared" si="3"/>
        <v>6.6320000000000006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55.656999999999996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45.209000000000003</v>
      </c>
      <c r="C29" s="77">
        <v>77.051000000000002</v>
      </c>
      <c r="D29" s="77">
        <v>71.028000000000006</v>
      </c>
      <c r="E29" s="77">
        <v>111.65900000000001</v>
      </c>
      <c r="F29" s="77">
        <v>109.902</v>
      </c>
      <c r="G29" s="77">
        <v>166.834</v>
      </c>
      <c r="H29" s="77">
        <v>101.837</v>
      </c>
      <c r="I29" s="77">
        <v>20.244</v>
      </c>
      <c r="J29" s="77">
        <v>22.077000000000002</v>
      </c>
      <c r="K29" s="77">
        <v>29.709</v>
      </c>
      <c r="L29" s="77">
        <v>24.521999999999998</v>
      </c>
      <c r="M29" s="77">
        <v>26.654</v>
      </c>
      <c r="N29" s="77">
        <v>22.693999999999999</v>
      </c>
      <c r="O29" s="77">
        <v>22.614000000000001</v>
      </c>
      <c r="P29" s="77">
        <v>23.065000000000001</v>
      </c>
      <c r="Q29" s="77">
        <v>23.593</v>
      </c>
      <c r="R29" s="77">
        <v>18.600000000000001</v>
      </c>
      <c r="S29" s="77">
        <v>9.8550000000000004</v>
      </c>
      <c r="T29" s="77">
        <v>34.335000000000001</v>
      </c>
      <c r="U29" s="77">
        <v>2.9249999999999998</v>
      </c>
      <c r="V29" s="77">
        <v>26.297000000000001</v>
      </c>
      <c r="W29" s="77">
        <v>29.452000000000002</v>
      </c>
      <c r="X29" s="77">
        <v>58.682000000000002</v>
      </c>
      <c r="Y29" s="77">
        <v>56.228999999999999</v>
      </c>
      <c r="Z29" s="78"/>
      <c r="AA29" s="79">
        <f>SUM(B29:Z29)</f>
        <v>1135.067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45.209000000000003</v>
      </c>
      <c r="C31" s="62">
        <f t="shared" ref="C31:Z31" si="4">IF(LEN(C$2)&gt;0,SUM(C28:C30),"")</f>
        <v>77.051000000000002</v>
      </c>
      <c r="D31" s="62">
        <f t="shared" si="4"/>
        <v>71.028000000000006</v>
      </c>
      <c r="E31" s="62">
        <f t="shared" si="4"/>
        <v>111.65900000000001</v>
      </c>
      <c r="F31" s="62">
        <f t="shared" si="4"/>
        <v>109.902</v>
      </c>
      <c r="G31" s="62">
        <f t="shared" si="4"/>
        <v>166.834</v>
      </c>
      <c r="H31" s="62">
        <f t="shared" si="4"/>
        <v>101.837</v>
      </c>
      <c r="I31" s="62">
        <f t="shared" si="4"/>
        <v>20.244</v>
      </c>
      <c r="J31" s="62">
        <f t="shared" si="4"/>
        <v>22.077000000000002</v>
      </c>
      <c r="K31" s="62">
        <f t="shared" si="4"/>
        <v>29.709</v>
      </c>
      <c r="L31" s="62">
        <f t="shared" si="4"/>
        <v>24.521999999999998</v>
      </c>
      <c r="M31" s="62">
        <f t="shared" si="4"/>
        <v>26.654</v>
      </c>
      <c r="N31" s="62">
        <f t="shared" si="4"/>
        <v>22.693999999999999</v>
      </c>
      <c r="O31" s="62">
        <f t="shared" si="4"/>
        <v>22.614000000000001</v>
      </c>
      <c r="P31" s="62">
        <f t="shared" si="4"/>
        <v>23.065000000000001</v>
      </c>
      <c r="Q31" s="62">
        <f t="shared" si="4"/>
        <v>23.593</v>
      </c>
      <c r="R31" s="62">
        <f t="shared" si="4"/>
        <v>18.600000000000001</v>
      </c>
      <c r="S31" s="62">
        <f t="shared" si="4"/>
        <v>9.8550000000000004</v>
      </c>
      <c r="T31" s="62">
        <f t="shared" si="4"/>
        <v>34.335000000000001</v>
      </c>
      <c r="U31" s="62">
        <f t="shared" si="4"/>
        <v>2.9249999999999998</v>
      </c>
      <c r="V31" s="62">
        <f t="shared" si="4"/>
        <v>26.297000000000001</v>
      </c>
      <c r="W31" s="62">
        <f t="shared" si="4"/>
        <v>29.452000000000002</v>
      </c>
      <c r="X31" s="62">
        <f t="shared" si="4"/>
        <v>58.682000000000002</v>
      </c>
      <c r="Y31" s="62">
        <f t="shared" si="4"/>
        <v>56.228999999999999</v>
      </c>
      <c r="Z31" s="63" t="str">
        <f t="shared" si="4"/>
        <v/>
      </c>
      <c r="AA31" s="64">
        <f>SUM(AA28:AA30)</f>
        <v>1135.067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56.9</v>
      </c>
      <c r="U38" s="99">
        <v>71</v>
      </c>
      <c r="V38" s="99">
        <v>42.4</v>
      </c>
      <c r="W38" s="99">
        <v>28.1</v>
      </c>
      <c r="X38" s="99"/>
      <c r="Y38" s="99"/>
      <c r="Z38" s="100"/>
      <c r="AA38" s="79">
        <f t="shared" si="5"/>
        <v>198.4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56.9</v>
      </c>
      <c r="U39" s="88">
        <f t="shared" si="6"/>
        <v>71</v>
      </c>
      <c r="V39" s="88">
        <f t="shared" si="6"/>
        <v>42.4</v>
      </c>
      <c r="W39" s="88">
        <f t="shared" si="6"/>
        <v>28.1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198.4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56.9</v>
      </c>
      <c r="U46" s="99">
        <v>71</v>
      </c>
      <c r="V46" s="99">
        <v>42.4</v>
      </c>
      <c r="W46" s="99">
        <v>28.1</v>
      </c>
      <c r="X46" s="99"/>
      <c r="Y46" s="99"/>
      <c r="Z46" s="100"/>
      <c r="AA46" s="79">
        <f t="shared" si="7"/>
        <v>198.4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56.9</v>
      </c>
      <c r="U48" s="88">
        <f t="shared" si="8"/>
        <v>71</v>
      </c>
      <c r="V48" s="88">
        <f t="shared" si="8"/>
        <v>42.4</v>
      </c>
      <c r="W48" s="88">
        <f t="shared" si="8"/>
        <v>28.1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198.4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45.209000000000003</v>
      </c>
      <c r="C51" s="88">
        <f t="shared" si="10"/>
        <v>77.051000000000002</v>
      </c>
      <c r="D51" s="88">
        <f t="shared" si="10"/>
        <v>71.028000000000006</v>
      </c>
      <c r="E51" s="88">
        <f t="shared" si="10"/>
        <v>111.65900000000001</v>
      </c>
      <c r="F51" s="88">
        <f t="shared" si="10"/>
        <v>109.90200000000002</v>
      </c>
      <c r="G51" s="88">
        <f t="shared" si="10"/>
        <v>166.834</v>
      </c>
      <c r="H51" s="88">
        <f t="shared" si="10"/>
        <v>101.83699999999999</v>
      </c>
      <c r="I51" s="88">
        <f t="shared" si="10"/>
        <v>20.244</v>
      </c>
      <c r="J51" s="88">
        <f t="shared" si="10"/>
        <v>22.077000000000002</v>
      </c>
      <c r="K51" s="88">
        <f t="shared" si="10"/>
        <v>29.709</v>
      </c>
      <c r="L51" s="88">
        <f t="shared" si="10"/>
        <v>24.521999999999998</v>
      </c>
      <c r="M51" s="88">
        <f t="shared" si="10"/>
        <v>26.654</v>
      </c>
      <c r="N51" s="88">
        <f t="shared" si="10"/>
        <v>22.693999999999999</v>
      </c>
      <c r="O51" s="88">
        <f t="shared" si="10"/>
        <v>22.614000000000001</v>
      </c>
      <c r="P51" s="88">
        <f t="shared" si="10"/>
        <v>23.065000000000001</v>
      </c>
      <c r="Q51" s="88">
        <f t="shared" si="10"/>
        <v>23.593</v>
      </c>
      <c r="R51" s="88">
        <f t="shared" si="10"/>
        <v>18.599999999999998</v>
      </c>
      <c r="S51" s="88">
        <f t="shared" si="10"/>
        <v>9.8550000000000004</v>
      </c>
      <c r="T51" s="88">
        <f t="shared" si="10"/>
        <v>91.234999999999999</v>
      </c>
      <c r="U51" s="88">
        <f t="shared" si="10"/>
        <v>73.924999999999997</v>
      </c>
      <c r="V51" s="88">
        <f t="shared" si="10"/>
        <v>68.697000000000003</v>
      </c>
      <c r="W51" s="88">
        <f t="shared" si="10"/>
        <v>57.552000000000007</v>
      </c>
      <c r="X51" s="88">
        <f t="shared" si="10"/>
        <v>58.681999999999995</v>
      </c>
      <c r="Y51" s="88">
        <f t="shared" si="10"/>
        <v>56.228999999999999</v>
      </c>
      <c r="Z51" s="89" t="str">
        <f t="shared" si="10"/>
        <v/>
      </c>
      <c r="AA51" s="104">
        <f>SUM(B51:Z51)</f>
        <v>1333.4669999999999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45423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45.209000000000003</v>
      </c>
      <c r="C4" s="18">
        <v>77.051000000000002</v>
      </c>
      <c r="D4" s="18">
        <v>71.027999999999992</v>
      </c>
      <c r="E4" s="18">
        <v>111.64</v>
      </c>
      <c r="F4" s="18">
        <v>109.95199999999998</v>
      </c>
      <c r="G4" s="18">
        <v>166.88300000000001</v>
      </c>
      <c r="H4" s="18">
        <v>101.83699999999999</v>
      </c>
      <c r="I4" s="18">
        <v>20.244</v>
      </c>
      <c r="J4" s="18">
        <v>22.077000000000002</v>
      </c>
      <c r="K4" s="18">
        <v>29.709</v>
      </c>
      <c r="L4" s="18">
        <v>24.522000000000002</v>
      </c>
      <c r="M4" s="18">
        <v>26.654</v>
      </c>
      <c r="N4" s="18">
        <v>22.693999999999999</v>
      </c>
      <c r="O4" s="18">
        <v>22.613999999999997</v>
      </c>
      <c r="P4" s="18">
        <v>23.064999999999998</v>
      </c>
      <c r="Q4" s="18">
        <v>23.592999999999996</v>
      </c>
      <c r="R4" s="18">
        <v>18.600000000000001</v>
      </c>
      <c r="S4" s="18">
        <v>9.8550000000000004</v>
      </c>
      <c r="T4" s="18">
        <v>91.215000000000003</v>
      </c>
      <c r="U4" s="18">
        <v>73.964000000000013</v>
      </c>
      <c r="V4" s="18">
        <v>68.734999999999999</v>
      </c>
      <c r="W4" s="18">
        <v>57.507000000000005</v>
      </c>
      <c r="X4" s="18">
        <v>58.682000000000002</v>
      </c>
      <c r="Y4" s="18">
        <v>56.228999999999999</v>
      </c>
      <c r="Z4" s="19"/>
      <c r="AA4" s="20">
        <f>SUM(B4:Z4)</f>
        <v>1333.5590000000002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61.18</v>
      </c>
      <c r="C7" s="28">
        <v>72.819999999999993</v>
      </c>
      <c r="D7" s="28">
        <v>72.36</v>
      </c>
      <c r="E7" s="28">
        <v>82.7</v>
      </c>
      <c r="F7" s="28">
        <v>82.94</v>
      </c>
      <c r="G7" s="28">
        <v>85.38</v>
      </c>
      <c r="H7" s="28">
        <v>79.69</v>
      </c>
      <c r="I7" s="28">
        <v>63.68</v>
      </c>
      <c r="J7" s="28">
        <v>38.46</v>
      </c>
      <c r="K7" s="28">
        <v>17.28</v>
      </c>
      <c r="L7" s="28">
        <v>10.54</v>
      </c>
      <c r="M7" s="28">
        <v>10.54</v>
      </c>
      <c r="N7" s="28">
        <v>10.54</v>
      </c>
      <c r="O7" s="28">
        <v>10.54</v>
      </c>
      <c r="P7" s="28">
        <v>10.54</v>
      </c>
      <c r="Q7" s="28">
        <v>12.34</v>
      </c>
      <c r="R7" s="28">
        <v>10.55</v>
      </c>
      <c r="S7" s="28">
        <v>54.4</v>
      </c>
      <c r="T7" s="28">
        <v>80</v>
      </c>
      <c r="U7" s="28">
        <v>102</v>
      </c>
      <c r="V7" s="28">
        <v>121.2</v>
      </c>
      <c r="W7" s="28">
        <v>119.52</v>
      </c>
      <c r="X7" s="28">
        <v>83.72</v>
      </c>
      <c r="Y7" s="28">
        <v>78.290000000000006</v>
      </c>
      <c r="Z7" s="29"/>
      <c r="AA7" s="30">
        <f>IF(SUM(B7:Z7)&lt;&gt;0,AVERAGEIF(B7:Z7,"&lt;&gt;"""),"")</f>
        <v>57.133749999999985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17</v>
      </c>
      <c r="C14" s="57">
        <v>19.370999999999995</v>
      </c>
      <c r="D14" s="57">
        <v>19.3</v>
      </c>
      <c r="E14" s="57">
        <v>18.639999999999997</v>
      </c>
      <c r="F14" s="57">
        <v>20.096</v>
      </c>
      <c r="G14" s="57">
        <v>17</v>
      </c>
      <c r="H14" s="57">
        <v>26.711000000000006</v>
      </c>
      <c r="I14" s="57"/>
      <c r="J14" s="57"/>
      <c r="K14" s="57">
        <v>2.7970000000000002</v>
      </c>
      <c r="L14" s="57">
        <v>2.819</v>
      </c>
      <c r="M14" s="57">
        <v>2.8280000000000003</v>
      </c>
      <c r="N14" s="57">
        <v>2.827</v>
      </c>
      <c r="O14" s="57">
        <v>2.843</v>
      </c>
      <c r="P14" s="57">
        <v>2.8810000000000002</v>
      </c>
      <c r="Q14" s="57">
        <v>2.7409999999999997</v>
      </c>
      <c r="R14" s="57">
        <v>8.5999999999999993E-2</v>
      </c>
      <c r="S14" s="57"/>
      <c r="T14" s="57">
        <v>22.512999999999998</v>
      </c>
      <c r="U14" s="57">
        <v>20.574999999999999</v>
      </c>
      <c r="V14" s="57">
        <v>24.169999999999998</v>
      </c>
      <c r="W14" s="57">
        <v>19.28</v>
      </c>
      <c r="X14" s="57">
        <v>26.572000000000003</v>
      </c>
      <c r="Y14" s="57">
        <v>21.22</v>
      </c>
      <c r="Z14" s="58"/>
      <c r="AA14" s="59">
        <f t="shared" si="0"/>
        <v>292.27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17</v>
      </c>
      <c r="C16" s="62">
        <f t="shared" ref="C16:Z16" si="1">IF(LEN(C$2)&gt;0,SUM(C10:C15),"")</f>
        <v>19.370999999999995</v>
      </c>
      <c r="D16" s="62">
        <f t="shared" si="1"/>
        <v>19.3</v>
      </c>
      <c r="E16" s="62">
        <f t="shared" si="1"/>
        <v>18.639999999999997</v>
      </c>
      <c r="F16" s="62">
        <f t="shared" si="1"/>
        <v>20.096</v>
      </c>
      <c r="G16" s="62">
        <f t="shared" si="1"/>
        <v>17</v>
      </c>
      <c r="H16" s="62">
        <f t="shared" si="1"/>
        <v>26.711000000000006</v>
      </c>
      <c r="I16" s="62">
        <f t="shared" si="1"/>
        <v>0</v>
      </c>
      <c r="J16" s="62">
        <f t="shared" si="1"/>
        <v>0</v>
      </c>
      <c r="K16" s="62">
        <f t="shared" si="1"/>
        <v>2.7970000000000002</v>
      </c>
      <c r="L16" s="62">
        <f t="shared" si="1"/>
        <v>2.819</v>
      </c>
      <c r="M16" s="62">
        <f t="shared" si="1"/>
        <v>2.8280000000000003</v>
      </c>
      <c r="N16" s="62">
        <f t="shared" si="1"/>
        <v>2.827</v>
      </c>
      <c r="O16" s="62">
        <f t="shared" si="1"/>
        <v>2.843</v>
      </c>
      <c r="P16" s="62">
        <f t="shared" si="1"/>
        <v>2.8810000000000002</v>
      </c>
      <c r="Q16" s="62">
        <f t="shared" si="1"/>
        <v>2.7409999999999997</v>
      </c>
      <c r="R16" s="62">
        <f t="shared" si="1"/>
        <v>8.5999999999999993E-2</v>
      </c>
      <c r="S16" s="62">
        <f t="shared" si="1"/>
        <v>0</v>
      </c>
      <c r="T16" s="62">
        <f t="shared" si="1"/>
        <v>22.512999999999998</v>
      </c>
      <c r="U16" s="62">
        <f t="shared" si="1"/>
        <v>20.574999999999999</v>
      </c>
      <c r="V16" s="62">
        <f t="shared" si="1"/>
        <v>24.169999999999998</v>
      </c>
      <c r="W16" s="62">
        <f t="shared" si="1"/>
        <v>19.28</v>
      </c>
      <c r="X16" s="62">
        <f t="shared" si="1"/>
        <v>26.572000000000003</v>
      </c>
      <c r="Y16" s="62">
        <f t="shared" si="1"/>
        <v>21.22</v>
      </c>
      <c r="Z16" s="63" t="str">
        <f t="shared" si="1"/>
        <v/>
      </c>
      <c r="AA16" s="64">
        <f>SUM(AA10:AA15)</f>
        <v>292.27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5.2</v>
      </c>
      <c r="C20" s="77">
        <v>4.34</v>
      </c>
      <c r="D20" s="77">
        <v>3.7810000000000001</v>
      </c>
      <c r="E20" s="77"/>
      <c r="F20" s="77"/>
      <c r="G20" s="77">
        <v>15.2</v>
      </c>
      <c r="H20" s="77">
        <v>2.694</v>
      </c>
      <c r="I20" s="77"/>
      <c r="J20" s="77"/>
      <c r="K20" s="77"/>
      <c r="L20" s="77">
        <v>5.968</v>
      </c>
      <c r="M20" s="77">
        <v>6.7489999999999997</v>
      </c>
      <c r="N20" s="77">
        <v>5.8220000000000001</v>
      </c>
      <c r="O20" s="77">
        <v>5.85</v>
      </c>
      <c r="P20" s="77">
        <v>6.2380000000000004</v>
      </c>
      <c r="Q20" s="77">
        <v>6.6529999999999996</v>
      </c>
      <c r="R20" s="77">
        <v>5.8639999999999999</v>
      </c>
      <c r="S20" s="77">
        <v>5.0999999999999996</v>
      </c>
      <c r="T20" s="77">
        <v>15.464</v>
      </c>
      <c r="U20" s="77">
        <v>11.946</v>
      </c>
      <c r="V20" s="77">
        <v>2.3540000000000001</v>
      </c>
      <c r="W20" s="77">
        <v>15</v>
      </c>
      <c r="X20" s="77">
        <v>0.95699999999999996</v>
      </c>
      <c r="Y20" s="77">
        <v>14.645</v>
      </c>
      <c r="Z20" s="78"/>
      <c r="AA20" s="79">
        <f t="shared" si="2"/>
        <v>139.82499999999999</v>
      </c>
    </row>
    <row r="21" spans="1:27" ht="24.95" customHeight="1" x14ac:dyDescent="0.2">
      <c r="A21" s="75" t="s">
        <v>16</v>
      </c>
      <c r="B21" s="80">
        <v>23.009</v>
      </c>
      <c r="C21" s="81">
        <v>53.339999999999996</v>
      </c>
      <c r="D21" s="81">
        <v>47.947000000000003</v>
      </c>
      <c r="E21" s="81">
        <v>14.6</v>
      </c>
      <c r="F21" s="81">
        <v>13.055999999999999</v>
      </c>
      <c r="G21" s="81">
        <v>29.282999999999998</v>
      </c>
      <c r="H21" s="81">
        <v>54.731999999999999</v>
      </c>
      <c r="I21" s="81">
        <v>20.244</v>
      </c>
      <c r="J21" s="81">
        <v>22.077000000000002</v>
      </c>
      <c r="K21" s="81">
        <v>26.911999999999999</v>
      </c>
      <c r="L21" s="81">
        <v>15.734999999999999</v>
      </c>
      <c r="M21" s="81">
        <v>17.076999999999998</v>
      </c>
      <c r="N21" s="81">
        <v>14.045</v>
      </c>
      <c r="O21" s="81">
        <v>13.920999999999999</v>
      </c>
      <c r="P21" s="81">
        <v>13.946</v>
      </c>
      <c r="Q21" s="81">
        <v>14.199</v>
      </c>
      <c r="R21" s="81">
        <v>12.65</v>
      </c>
      <c r="S21" s="81">
        <v>4.7549999999999999</v>
      </c>
      <c r="T21" s="81">
        <v>53.238</v>
      </c>
      <c r="U21" s="81">
        <v>41.442999999999998</v>
      </c>
      <c r="V21" s="81">
        <v>42.210999999999999</v>
      </c>
      <c r="W21" s="81">
        <v>23.227</v>
      </c>
      <c r="X21" s="81">
        <v>27.253</v>
      </c>
      <c r="Y21" s="81">
        <v>20.364000000000001</v>
      </c>
      <c r="Z21" s="78"/>
      <c r="AA21" s="79">
        <f t="shared" si="2"/>
        <v>619.26400000000001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28.209</v>
      </c>
      <c r="C25" s="88">
        <f t="shared" si="3"/>
        <v>57.679999999999993</v>
      </c>
      <c r="D25" s="88">
        <f t="shared" si="3"/>
        <v>51.728000000000002</v>
      </c>
      <c r="E25" s="88">
        <f t="shared" si="3"/>
        <v>14.6</v>
      </c>
      <c r="F25" s="88">
        <f t="shared" si="3"/>
        <v>13.055999999999999</v>
      </c>
      <c r="G25" s="88">
        <f t="shared" si="3"/>
        <v>44.482999999999997</v>
      </c>
      <c r="H25" s="88">
        <f t="shared" si="3"/>
        <v>57.426000000000002</v>
      </c>
      <c r="I25" s="88">
        <f t="shared" si="3"/>
        <v>20.244</v>
      </c>
      <c r="J25" s="88">
        <f t="shared" si="3"/>
        <v>22.077000000000002</v>
      </c>
      <c r="K25" s="88">
        <f t="shared" si="3"/>
        <v>26.911999999999999</v>
      </c>
      <c r="L25" s="88">
        <f t="shared" si="3"/>
        <v>21.702999999999999</v>
      </c>
      <c r="M25" s="88">
        <f t="shared" si="3"/>
        <v>23.825999999999997</v>
      </c>
      <c r="N25" s="88">
        <f t="shared" si="3"/>
        <v>19.867000000000001</v>
      </c>
      <c r="O25" s="88">
        <f t="shared" si="3"/>
        <v>19.771000000000001</v>
      </c>
      <c r="P25" s="88">
        <f t="shared" si="3"/>
        <v>20.184000000000001</v>
      </c>
      <c r="Q25" s="88">
        <f t="shared" si="3"/>
        <v>20.852</v>
      </c>
      <c r="R25" s="88">
        <f t="shared" si="3"/>
        <v>18.513999999999999</v>
      </c>
      <c r="S25" s="88">
        <f t="shared" si="3"/>
        <v>9.8550000000000004</v>
      </c>
      <c r="T25" s="88">
        <f t="shared" si="3"/>
        <v>68.701999999999998</v>
      </c>
      <c r="U25" s="88">
        <f t="shared" si="3"/>
        <v>53.388999999999996</v>
      </c>
      <c r="V25" s="88">
        <f t="shared" si="3"/>
        <v>44.564999999999998</v>
      </c>
      <c r="W25" s="88">
        <f t="shared" si="3"/>
        <v>38.227000000000004</v>
      </c>
      <c r="X25" s="88">
        <f t="shared" si="3"/>
        <v>28.21</v>
      </c>
      <c r="Y25" s="88">
        <f t="shared" si="3"/>
        <v>35.009</v>
      </c>
      <c r="Z25" s="89">
        <f t="shared" si="3"/>
        <v>0</v>
      </c>
      <c r="AA25" s="90">
        <f t="shared" si="3"/>
        <v>759.08899999999994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45.209000000000003</v>
      </c>
      <c r="C29" s="77">
        <v>77.051000000000002</v>
      </c>
      <c r="D29" s="77">
        <v>71.028000000000006</v>
      </c>
      <c r="E29" s="77">
        <v>33.24</v>
      </c>
      <c r="F29" s="77">
        <v>33.152000000000001</v>
      </c>
      <c r="G29" s="77">
        <v>61.482999999999997</v>
      </c>
      <c r="H29" s="77">
        <v>84.137</v>
      </c>
      <c r="I29" s="77">
        <v>20.244</v>
      </c>
      <c r="J29" s="77">
        <v>22.077000000000002</v>
      </c>
      <c r="K29" s="77">
        <v>29.709</v>
      </c>
      <c r="L29" s="77">
        <v>24.521999999999998</v>
      </c>
      <c r="M29" s="77">
        <v>26.654</v>
      </c>
      <c r="N29" s="77">
        <v>22.693999999999999</v>
      </c>
      <c r="O29" s="77">
        <v>22.614000000000001</v>
      </c>
      <c r="P29" s="77">
        <v>23.065000000000001</v>
      </c>
      <c r="Q29" s="77">
        <v>23.593</v>
      </c>
      <c r="R29" s="77">
        <v>18.600000000000001</v>
      </c>
      <c r="S29" s="77">
        <v>9.8550000000000004</v>
      </c>
      <c r="T29" s="77">
        <v>91.215000000000003</v>
      </c>
      <c r="U29" s="77">
        <v>73.963999999999999</v>
      </c>
      <c r="V29" s="77">
        <v>68.734999999999999</v>
      </c>
      <c r="W29" s="77">
        <v>57.506999999999998</v>
      </c>
      <c r="X29" s="77">
        <v>54.781999999999996</v>
      </c>
      <c r="Y29" s="77">
        <v>56.228999999999999</v>
      </c>
      <c r="Z29" s="78"/>
      <c r="AA29" s="79">
        <f>SUM(B29:Z29)</f>
        <v>1051.3589999999999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45.209000000000003</v>
      </c>
      <c r="C31" s="62">
        <f t="shared" si="4"/>
        <v>77.051000000000002</v>
      </c>
      <c r="D31" s="62">
        <f t="shared" si="4"/>
        <v>71.028000000000006</v>
      </c>
      <c r="E31" s="62">
        <f t="shared" si="4"/>
        <v>33.24</v>
      </c>
      <c r="F31" s="62">
        <f t="shared" si="4"/>
        <v>33.152000000000001</v>
      </c>
      <c r="G31" s="62">
        <f t="shared" si="4"/>
        <v>61.482999999999997</v>
      </c>
      <c r="H31" s="62">
        <f t="shared" si="4"/>
        <v>84.137</v>
      </c>
      <c r="I31" s="62">
        <f t="shared" si="4"/>
        <v>20.244</v>
      </c>
      <c r="J31" s="62">
        <f t="shared" si="4"/>
        <v>22.077000000000002</v>
      </c>
      <c r="K31" s="62">
        <f t="shared" si="4"/>
        <v>29.709</v>
      </c>
      <c r="L31" s="62">
        <f t="shared" si="4"/>
        <v>24.521999999999998</v>
      </c>
      <c r="M31" s="62">
        <f t="shared" si="4"/>
        <v>26.654</v>
      </c>
      <c r="N31" s="62">
        <f t="shared" si="4"/>
        <v>22.693999999999999</v>
      </c>
      <c r="O31" s="62">
        <f t="shared" si="4"/>
        <v>22.614000000000001</v>
      </c>
      <c r="P31" s="62">
        <f t="shared" si="4"/>
        <v>23.065000000000001</v>
      </c>
      <c r="Q31" s="62">
        <f t="shared" si="4"/>
        <v>23.593</v>
      </c>
      <c r="R31" s="62">
        <f t="shared" si="4"/>
        <v>18.600000000000001</v>
      </c>
      <c r="S31" s="62">
        <f t="shared" si="4"/>
        <v>9.8550000000000004</v>
      </c>
      <c r="T31" s="62">
        <f t="shared" si="4"/>
        <v>91.215000000000003</v>
      </c>
      <c r="U31" s="62">
        <f t="shared" si="4"/>
        <v>73.963999999999999</v>
      </c>
      <c r="V31" s="62">
        <f t="shared" si="4"/>
        <v>68.734999999999999</v>
      </c>
      <c r="W31" s="62">
        <f t="shared" si="4"/>
        <v>57.506999999999998</v>
      </c>
      <c r="X31" s="62">
        <f t="shared" si="4"/>
        <v>54.781999999999996</v>
      </c>
      <c r="Y31" s="62">
        <f t="shared" si="4"/>
        <v>56.228999999999999</v>
      </c>
      <c r="Z31" s="63">
        <f t="shared" si="4"/>
        <v>0</v>
      </c>
      <c r="AA31" s="64">
        <f t="shared" si="4"/>
        <v>1051.3589999999999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78.400000000000006</v>
      </c>
      <c r="F38" s="99">
        <v>76.8</v>
      </c>
      <c r="G38" s="99">
        <v>105.4</v>
      </c>
      <c r="H38" s="99">
        <v>17.7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3.9</v>
      </c>
      <c r="Y38" s="99"/>
      <c r="Z38" s="100"/>
      <c r="AA38" s="79">
        <f t="shared" si="5"/>
        <v>282.2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78.400000000000006</v>
      </c>
      <c r="F39" s="88">
        <f t="shared" si="6"/>
        <v>76.8</v>
      </c>
      <c r="G39" s="88">
        <f t="shared" si="6"/>
        <v>105.4</v>
      </c>
      <c r="H39" s="88">
        <f t="shared" si="6"/>
        <v>17.7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3.9</v>
      </c>
      <c r="Y39" s="88">
        <f t="shared" si="6"/>
        <v>0</v>
      </c>
      <c r="Z39" s="89">
        <f t="shared" si="6"/>
        <v>0</v>
      </c>
      <c r="AA39" s="90">
        <f t="shared" si="5"/>
        <v>282.2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>
        <v>78.400000000000006</v>
      </c>
      <c r="F46" s="99">
        <v>76.8</v>
      </c>
      <c r="G46" s="99">
        <v>105.4</v>
      </c>
      <c r="H46" s="99">
        <v>17.7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3.9</v>
      </c>
      <c r="Y46" s="99"/>
      <c r="Z46" s="100"/>
      <c r="AA46" s="79">
        <f t="shared" si="7"/>
        <v>282.2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78.400000000000006</v>
      </c>
      <c r="F48" s="88">
        <f t="shared" si="8"/>
        <v>76.8</v>
      </c>
      <c r="G48" s="88">
        <f t="shared" si="8"/>
        <v>105.4</v>
      </c>
      <c r="H48" s="88">
        <f t="shared" si="8"/>
        <v>17.7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3.9</v>
      </c>
      <c r="Y48" s="88">
        <f t="shared" si="8"/>
        <v>0</v>
      </c>
      <c r="Z48" s="89">
        <f t="shared" si="8"/>
        <v>0</v>
      </c>
      <c r="AA48" s="90">
        <f t="shared" si="7"/>
        <v>282.2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45.209000000000003</v>
      </c>
      <c r="C51" s="88">
        <f t="shared" si="10"/>
        <v>77.050999999999988</v>
      </c>
      <c r="D51" s="88">
        <f t="shared" si="10"/>
        <v>71.028000000000006</v>
      </c>
      <c r="E51" s="88">
        <f t="shared" si="10"/>
        <v>111.64</v>
      </c>
      <c r="F51" s="88">
        <f t="shared" si="10"/>
        <v>109.952</v>
      </c>
      <c r="G51" s="88">
        <f t="shared" si="10"/>
        <v>166.88300000000001</v>
      </c>
      <c r="H51" s="88">
        <f t="shared" si="10"/>
        <v>101.837</v>
      </c>
      <c r="I51" s="88">
        <f t="shared" si="10"/>
        <v>20.244</v>
      </c>
      <c r="J51" s="88">
        <f t="shared" si="10"/>
        <v>22.077000000000002</v>
      </c>
      <c r="K51" s="88">
        <f t="shared" si="10"/>
        <v>29.709</v>
      </c>
      <c r="L51" s="88">
        <f t="shared" si="10"/>
        <v>24.521999999999998</v>
      </c>
      <c r="M51" s="88">
        <f t="shared" si="10"/>
        <v>26.653999999999996</v>
      </c>
      <c r="N51" s="88">
        <f t="shared" si="10"/>
        <v>22.694000000000003</v>
      </c>
      <c r="O51" s="88">
        <f t="shared" si="10"/>
        <v>22.614000000000001</v>
      </c>
      <c r="P51" s="88">
        <f t="shared" si="10"/>
        <v>23.065000000000001</v>
      </c>
      <c r="Q51" s="88">
        <f t="shared" si="10"/>
        <v>23.593</v>
      </c>
      <c r="R51" s="88">
        <f t="shared" si="10"/>
        <v>18.599999999999998</v>
      </c>
      <c r="S51" s="88">
        <f t="shared" si="10"/>
        <v>9.8550000000000004</v>
      </c>
      <c r="T51" s="88">
        <f t="shared" si="10"/>
        <v>91.215000000000003</v>
      </c>
      <c r="U51" s="88">
        <f t="shared" si="10"/>
        <v>73.963999999999999</v>
      </c>
      <c r="V51" s="88">
        <f t="shared" si="10"/>
        <v>68.734999999999999</v>
      </c>
      <c r="W51" s="88">
        <f t="shared" si="10"/>
        <v>57.507000000000005</v>
      </c>
      <c r="X51" s="88">
        <f t="shared" si="10"/>
        <v>58.682000000000002</v>
      </c>
      <c r="Y51" s="88">
        <f t="shared" si="10"/>
        <v>56.228999999999999</v>
      </c>
      <c r="Z51" s="89">
        <f t="shared" si="10"/>
        <v>0</v>
      </c>
      <c r="AA51" s="104">
        <f>SUM(B51:Z51)</f>
        <v>1333.5590000000002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45423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>
        <v>78.400000000000006</v>
      </c>
      <c r="F4" s="18">
        <v>76.8</v>
      </c>
      <c r="G4" s="18">
        <v>105.4</v>
      </c>
      <c r="H4" s="18">
        <v>17.7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>
        <v>-56.9</v>
      </c>
      <c r="U4" s="18">
        <v>-71</v>
      </c>
      <c r="V4" s="18">
        <v>-42.4</v>
      </c>
      <c r="W4" s="18">
        <v>-28.1</v>
      </c>
      <c r="X4" s="18">
        <v>3.9</v>
      </c>
      <c r="Y4" s="18"/>
      <c r="Z4" s="19"/>
      <c r="AA4" s="111">
        <f>SUM(B4:Z4)</f>
        <v>83.800000000000011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61.18</v>
      </c>
      <c r="C7" s="117">
        <v>72.819999999999993</v>
      </c>
      <c r="D7" s="117">
        <v>72.36</v>
      </c>
      <c r="E7" s="117">
        <v>82.7</v>
      </c>
      <c r="F7" s="117">
        <v>82.94</v>
      </c>
      <c r="G7" s="117">
        <v>85.38</v>
      </c>
      <c r="H7" s="117">
        <v>79.69</v>
      </c>
      <c r="I7" s="117">
        <v>63.68</v>
      </c>
      <c r="J7" s="117">
        <v>38.46</v>
      </c>
      <c r="K7" s="117">
        <v>17.28</v>
      </c>
      <c r="L7" s="117">
        <v>10.54</v>
      </c>
      <c r="M7" s="117">
        <v>10.54</v>
      </c>
      <c r="N7" s="117">
        <v>10.54</v>
      </c>
      <c r="O7" s="117">
        <v>10.54</v>
      </c>
      <c r="P7" s="117">
        <v>10.54</v>
      </c>
      <c r="Q7" s="117">
        <v>12.34</v>
      </c>
      <c r="R7" s="117">
        <v>10.55</v>
      </c>
      <c r="S7" s="117">
        <v>54.4</v>
      </c>
      <c r="T7" s="117">
        <v>80</v>
      </c>
      <c r="U7" s="117">
        <v>102</v>
      </c>
      <c r="V7" s="117">
        <v>121.2</v>
      </c>
      <c r="W7" s="117">
        <v>119.52</v>
      </c>
      <c r="X7" s="117">
        <v>83.72</v>
      </c>
      <c r="Y7" s="117">
        <v>78.290000000000006</v>
      </c>
      <c r="Z7" s="118"/>
      <c r="AA7" s="119">
        <f>IF(SUM(B7:Z7)&lt;&gt;0,AVERAGEIF(B7:Z7,"&lt;&gt;"""),"")</f>
        <v>57.133749999999985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56.9</v>
      </c>
      <c r="U15" s="133">
        <v>71</v>
      </c>
      <c r="V15" s="133">
        <v>42.4</v>
      </c>
      <c r="W15" s="133">
        <v>28.1</v>
      </c>
      <c r="X15" s="133"/>
      <c r="Y15" s="133"/>
      <c r="Z15" s="131"/>
      <c r="AA15" s="132">
        <f t="shared" si="0"/>
        <v>198.4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56.9</v>
      </c>
      <c r="U16" s="135">
        <f t="shared" si="1"/>
        <v>71</v>
      </c>
      <c r="V16" s="135">
        <f t="shared" si="1"/>
        <v>42.4</v>
      </c>
      <c r="W16" s="135">
        <f t="shared" si="1"/>
        <v>28.1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198.4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>
        <v>78.400000000000006</v>
      </c>
      <c r="F23" s="133">
        <v>76.8</v>
      </c>
      <c r="G23" s="133">
        <v>105.4</v>
      </c>
      <c r="H23" s="133">
        <v>17.7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>
        <v>3.9</v>
      </c>
      <c r="Y23" s="133"/>
      <c r="Z23" s="131"/>
      <c r="AA23" s="132">
        <f t="shared" si="2"/>
        <v>282.2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78.400000000000006</v>
      </c>
      <c r="F24" s="135">
        <f t="shared" si="3"/>
        <v>76.8</v>
      </c>
      <c r="G24" s="135">
        <f t="shared" si="3"/>
        <v>105.4</v>
      </c>
      <c r="H24" s="135">
        <f t="shared" si="3"/>
        <v>17.7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3.9</v>
      </c>
      <c r="Y24" s="135">
        <f t="shared" si="3"/>
        <v>0</v>
      </c>
      <c r="Z24" s="136" t="str">
        <f t="shared" si="3"/>
        <v/>
      </c>
      <c r="AA24" s="90">
        <f t="shared" si="2"/>
        <v>282.2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2024-05-10T20:20:54Z</dcterms:created>
  <dcterms:modified xsi:type="dcterms:W3CDTF">2024-05-10T20:20:56Z</dcterms:modified>
</cp:coreProperties>
</file>