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<sst xmlns="http://schemas.openxmlformats.org/spreadsheetml/2006/main" count="117" uniqueCount="53">
  <si>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09/05/2024 23:19:41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</si>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</sst>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5B-47C1-A98E-BF6EFB55FBA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45B-47C1-A98E-BF6EFB55FBA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123.88799999999999</c:v>
                </c:pt>
                <c:pt idx="1">
                  <c:v>85.343000000000004</c:v>
                </c:pt>
                <c:pt idx="5">
                  <c:v>45.337000000000003</c:v>
                </c:pt>
                <c:pt idx="6">
                  <c:v>135.15899999999999</c:v>
                </c:pt>
                <c:pt idx="7">
                  <c:v>68.721000000000004</c:v>
                </c:pt>
                <c:pt idx="8">
                  <c:v>29.751000000000001</c:v>
                </c:pt>
                <c:pt idx="17">
                  <c:v>89.26</c:v>
                </c:pt>
                <c:pt idx="18">
                  <c:v>55.012</c:v>
                </c:pt>
                <c:pt idx="19">
                  <c:v>57.067000000000007</c:v>
                </c:pt>
                <c:pt idx="20">
                  <c:v>60.260000000000005</c:v>
                </c:pt>
                <c:pt idx="21">
                  <c:v>47.397999999999996</c:v>
                </c:pt>
                <c:pt idx="22">
                  <c:v>57.545000000000002</c:v>
                </c:pt>
                <c:pt idx="23">
                  <c:v>55.594999999999999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5B-47C1-A98E-BF6EFB55FBA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22.3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13.5</c:v>
                </c:pt>
                <c:pt idx="16">
                  <c:v>14.2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5B-47C1-A98E-BF6EFB55FBA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12.618000000000002</c:v>
                </c:pt>
                <c:pt idx="1">
                  <c:v>32.551000000000002</c:v>
                </c:pt>
                <c:pt idx="2">
                  <c:v>70.295000000000002</c:v>
                </c:pt>
                <c:pt idx="3">
                  <c:v>76.894000000000005</c:v>
                </c:pt>
                <c:pt idx="4">
                  <c:v>81.594999999999999</c:v>
                </c:pt>
                <c:pt idx="5">
                  <c:v>125.83499999999999</c:v>
                </c:pt>
                <c:pt idx="6">
                  <c:v>103.22099999999999</c:v>
                </c:pt>
                <c:pt idx="7">
                  <c:v>0.68900000000000006</c:v>
                </c:pt>
                <c:pt idx="8">
                  <c:v>22.641999999999999</c:v>
                </c:pt>
                <c:pt idx="9">
                  <c:v>55.99</c:v>
                </c:pt>
                <c:pt idx="10">
                  <c:v>33.418999999999997</c:v>
                </c:pt>
                <c:pt idx="11">
                  <c:v>51.419999999999995</c:v>
                </c:pt>
                <c:pt idx="12">
                  <c:v>4.5190000000000001</c:v>
                </c:pt>
                <c:pt idx="13">
                  <c:v>4.0449999999999999</c:v>
                </c:pt>
                <c:pt idx="14">
                  <c:v>45.307000000000002</c:v>
                </c:pt>
                <c:pt idx="15">
                  <c:v>17.362000000000002</c:v>
                </c:pt>
                <c:pt idx="16">
                  <c:v>20.933999999999997</c:v>
                </c:pt>
                <c:pt idx="17">
                  <c:v>20.027999999999999</c:v>
                </c:pt>
                <c:pt idx="18">
                  <c:v>1.1480000000000001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5B-47C1-A98E-BF6EFB55FBA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5B-47C1-A98E-BF6EFB55FBA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5B-47C1-A98E-BF6EFB55F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136.47400000000002</c:v>
                </c:pt>
                <c:pt idx="1">
                  <c:v>117.848</c:v>
                </c:pt>
                <c:pt idx="2">
                  <c:v>70.326000000000008</c:v>
                </c:pt>
                <c:pt idx="3">
                  <c:v>76.893999999999991</c:v>
                </c:pt>
                <c:pt idx="4">
                  <c:v>81.595000000000013</c:v>
                </c:pt>
                <c:pt idx="5">
                  <c:v>171.18799999999999</c:v>
                </c:pt>
                <c:pt idx="6">
                  <c:v>239.11700000000002</c:v>
                </c:pt>
                <c:pt idx="7">
                  <c:v>71.608000000000004</c:v>
                </c:pt>
                <c:pt idx="8">
                  <c:v>52.393000000000001</c:v>
                </c:pt>
                <c:pt idx="9">
                  <c:v>58.527000000000001</c:v>
                </c:pt>
                <c:pt idx="10">
                  <c:v>55.710999999999999</c:v>
                </c:pt>
                <c:pt idx="11">
                  <c:v>52.719999999999992</c:v>
                </c:pt>
                <c:pt idx="12">
                  <c:v>41.614000000000004</c:v>
                </c:pt>
                <c:pt idx="13">
                  <c:v>33.161999999999999</c:v>
                </c:pt>
                <c:pt idx="14">
                  <c:v>52.987000000000002</c:v>
                </c:pt>
                <c:pt idx="15">
                  <c:v>34.840000000000003</c:v>
                </c:pt>
                <c:pt idx="16">
                  <c:v>37.691000000000003</c:v>
                </c:pt>
                <c:pt idx="17">
                  <c:v>111.895</c:v>
                </c:pt>
                <c:pt idx="18">
                  <c:v>56.159999999999989</c:v>
                </c:pt>
                <c:pt idx="19">
                  <c:v>57.067</c:v>
                </c:pt>
                <c:pt idx="20">
                  <c:v>60.838999999999999</c:v>
                </c:pt>
                <c:pt idx="21">
                  <c:v>47.591000000000001</c:v>
                </c:pt>
                <c:pt idx="22">
                  <c:v>57.545000000000002</c:v>
                </c:pt>
                <c:pt idx="23">
                  <c:v>55.762000000000008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45B-47C1-A98E-BF6EFB55F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77.5</c:v>
                </c:pt>
                <c:pt idx="2">
                  <c:v>71</c:v>
                </c:pt>
                <c:pt idx="3">
                  <c:v>64.08</c:v>
                </c:pt>
                <c:pt idx="4">
                  <c:v>65.13</c:v>
                </c:pt>
                <c:pt idx="5">
                  <c:v>83.36</c:v>
                </c:pt>
                <c:pt idx="6">
                  <c:v>102.66</c:v>
                </c:pt>
                <c:pt idx="7">
                  <c:v>91.43</c:v>
                </c:pt>
                <c:pt idx="8">
                  <c:v>87.5</c:v>
                </c:pt>
                <c:pt idx="9">
                  <c:v>62.75</c:v>
                </c:pt>
                <c:pt idx="10">
                  <c:v>75</c:v>
                </c:pt>
                <c:pt idx="11">
                  <c:v>33.39</c:v>
                </c:pt>
                <c:pt idx="12">
                  <c:v>29.72</c:v>
                </c:pt>
                <c:pt idx="13">
                  <c:v>25</c:v>
                </c:pt>
                <c:pt idx="14">
                  <c:v>36.61</c:v>
                </c:pt>
                <c:pt idx="15">
                  <c:v>35</c:v>
                </c:pt>
                <c:pt idx="16">
                  <c:v>60</c:v>
                </c:pt>
                <c:pt idx="17">
                  <c:v>78.37</c:v>
                </c:pt>
                <c:pt idx="18">
                  <c:v>84.97</c:v>
                </c:pt>
                <c:pt idx="19">
                  <c:v>86.3</c:v>
                </c:pt>
                <c:pt idx="20">
                  <c:v>86.5</c:v>
                </c:pt>
                <c:pt idx="21">
                  <c:v>81.39</c:v>
                </c:pt>
                <c:pt idx="22">
                  <c:v>83.64</c:v>
                </c:pt>
                <c:pt idx="23">
                  <c:v>79.569999999999993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45B-47C1-A98E-BF6EFB55F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136.506</v>
      </c>
      <c r="C4" s="18">
        <v>117.89399999999999</v>
      </c>
      <c r="D4" s="18">
        <v>70.295000000000002</v>
      </c>
      <c r="E4" s="18">
        <v>76.894000000000005</v>
      </c>
      <c r="F4" s="18">
        <v>81.594999999999999</v>
      </c>
      <c r="G4" s="18">
        <v>171.172</v>
      </c>
      <c r="H4" s="18">
        <v>239.113</v>
      </c>
      <c r="I4" s="18">
        <v>71.60799999999999</v>
      </c>
      <c r="J4" s="18">
        <v>52.393000000000001</v>
      </c>
      <c r="K4" s="18">
        <v>58.527000000000001</v>
      </c>
      <c r="L4" s="18">
        <v>55.719000000000001</v>
      </c>
      <c r="M4" s="18">
        <v>52.72</v>
      </c>
      <c r="N4" s="18">
        <v>41.614000000000004</v>
      </c>
      <c r="O4" s="18">
        <v>33.194000000000003</v>
      </c>
      <c r="P4" s="18">
        <v>52.987000000000002</v>
      </c>
      <c r="Q4" s="18">
        <v>34.862000000000002</v>
      </c>
      <c r="R4" s="18">
        <v>37.733999999999995</v>
      </c>
      <c r="S4" s="18">
        <v>111.88800000000001</v>
      </c>
      <c r="T4" s="18">
        <v>56.16</v>
      </c>
      <c r="U4" s="18">
        <v>57.067</v>
      </c>
      <c r="V4" s="18">
        <v>60.839000000000006</v>
      </c>
      <c r="W4" s="18">
        <v>47.591000000000008</v>
      </c>
      <c r="X4" s="18">
        <v>57.545000000000002</v>
      </c>
      <c r="Y4" s="18">
        <v>55.762</v>
      </c>
      <c r="Z4" s="19"/>
      <c r="AA4" s="20">
        <f>SUM(B4:Z4)</f>
        <v>1831.6790000000003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77.5</v>
      </c>
      <c r="D7" s="28">
        <v>71</v>
      </c>
      <c r="E7" s="28">
        <v>64.08</v>
      </c>
      <c r="F7" s="28">
        <v>65.13</v>
      </c>
      <c r="G7" s="28">
        <v>83.36</v>
      </c>
      <c r="H7" s="28">
        <v>102.66</v>
      </c>
      <c r="I7" s="28">
        <v>91.43</v>
      </c>
      <c r="J7" s="28">
        <v>87.5</v>
      </c>
      <c r="K7" s="28">
        <v>62.75</v>
      </c>
      <c r="L7" s="28">
        <v>75</v>
      </c>
      <c r="M7" s="28">
        <v>33.39</v>
      </c>
      <c r="N7" s="28">
        <v>29.72</v>
      </c>
      <c r="O7" s="28">
        <v>25</v>
      </c>
      <c r="P7" s="28">
        <v>36.61</v>
      </c>
      <c r="Q7" s="28">
        <v>35</v>
      </c>
      <c r="R7" s="28">
        <v>60</v>
      </c>
      <c r="S7" s="28">
        <v>78.37</v>
      </c>
      <c r="T7" s="28">
        <v>84.97</v>
      </c>
      <c r="U7" s="28">
        <v>86.3</v>
      </c>
      <c r="V7" s="28">
        <v>86.5</v>
      </c>
      <c r="W7" s="28">
        <v>81.39</v>
      </c>
      <c r="X7" s="28">
        <v>83.64</v>
      </c>
      <c r="Y7" s="28">
        <v>79.569999999999993</v>
      </c>
      <c r="Z7" s="29"/>
      <c r="AA7" s="30">
        <f>IF(SUM(B7:Z7)&lt;&gt;0,AVERAGEIF(B7:Z7,"&lt;&gt;"""),"")</f>
        <v>69.369583333333338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123.88799999999999</v>
      </c>
      <c r="C12" s="52">
        <v>85.343000000000004</v>
      </c>
      <c r="D12" s="52"/>
      <c r="E12" s="52"/>
      <c r="F12" s="52"/>
      <c r="G12" s="52">
        <v>45.337000000000003</v>
      </c>
      <c r="H12" s="52">
        <v>135.15899999999999</v>
      </c>
      <c r="I12" s="52">
        <v>68.721000000000004</v>
      </c>
      <c r="J12" s="52">
        <v>29.751000000000001</v>
      </c>
      <c r="K12" s="52"/>
      <c r="L12" s="52"/>
      <c r="M12" s="52"/>
      <c r="N12" s="52"/>
      <c r="O12" s="52"/>
      <c r="P12" s="52"/>
      <c r="Q12" s="52"/>
      <c r="R12" s="52"/>
      <c r="S12" s="52">
        <v>89.26</v>
      </c>
      <c r="T12" s="52">
        <v>55.012</v>
      </c>
      <c r="U12" s="52">
        <v>57.067000000000007</v>
      </c>
      <c r="V12" s="52">
        <v>60.260000000000005</v>
      </c>
      <c r="W12" s="52">
        <v>47.397999999999996</v>
      </c>
      <c r="X12" s="52">
        <v>57.545000000000002</v>
      </c>
      <c r="Y12" s="52">
        <v>55.594999999999999</v>
      </c>
      <c r="Z12" s="53"/>
      <c r="AA12" s="54">
        <f t="shared" si="0"/>
        <v>910.33600000000001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12.618000000000002</v>
      </c>
      <c r="C14" s="57">
        <v>32.551000000000002</v>
      </c>
      <c r="D14" s="57">
        <v>70.295000000000002</v>
      </c>
      <c r="E14" s="57">
        <v>76.894000000000005</v>
      </c>
      <c r="F14" s="57">
        <v>81.594999999999999</v>
      </c>
      <c r="G14" s="57">
        <v>125.83499999999999</v>
      </c>
      <c r="H14" s="57">
        <v>103.22099999999999</v>
      </c>
      <c r="I14" s="57">
        <v>0.68900000000000006</v>
      </c>
      <c r="J14" s="57">
        <v>22.641999999999999</v>
      </c>
      <c r="K14" s="57">
        <v>55.99</v>
      </c>
      <c r="L14" s="57">
        <v>33.418999999999997</v>
      </c>
      <c r="M14" s="57">
        <v>51.419999999999995</v>
      </c>
      <c r="N14" s="57">
        <v>4.5190000000000001</v>
      </c>
      <c r="O14" s="57">
        <v>4.0449999999999999</v>
      </c>
      <c r="P14" s="57">
        <v>45.307000000000002</v>
      </c>
      <c r="Q14" s="57">
        <v>17.362000000000002</v>
      </c>
      <c r="R14" s="57">
        <v>20.933999999999997</v>
      </c>
      <c r="S14" s="57">
        <v>20.027999999999999</v>
      </c>
      <c r="T14" s="57">
        <v>1.1480000000000001</v>
      </c>
      <c r="U14" s="57"/>
      <c r="V14" s="57"/>
      <c r="W14" s="57"/>
      <c r="X14" s="57"/>
      <c r="Y14" s="57"/>
      <c r="Z14" s="58"/>
      <c r="AA14" s="59">
        <f t="shared" si="0"/>
        <v>780.51199999999994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136.506</v>
      </c>
      <c r="C16" s="62">
        <f t="shared" ref="C16:Z16" si="1">IF(LEN(C$2)&gt;0,SUM(C10:C15),"")</f>
        <v>117.89400000000001</v>
      </c>
      <c r="D16" s="62">
        <f t="shared" si="1"/>
        <v>70.295000000000002</v>
      </c>
      <c r="E16" s="62">
        <f t="shared" si="1"/>
        <v>76.894000000000005</v>
      </c>
      <c r="F16" s="62">
        <f t="shared" si="1"/>
        <v>81.594999999999999</v>
      </c>
      <c r="G16" s="62">
        <f t="shared" si="1"/>
        <v>171.172</v>
      </c>
      <c r="H16" s="62">
        <f t="shared" si="1"/>
        <v>238.38</v>
      </c>
      <c r="I16" s="62">
        <f t="shared" si="1"/>
        <v>69.41</v>
      </c>
      <c r="J16" s="62">
        <f t="shared" si="1"/>
        <v>52.393000000000001</v>
      </c>
      <c r="K16" s="62">
        <f t="shared" si="1"/>
        <v>55.99</v>
      </c>
      <c r="L16" s="62">
        <f t="shared" si="1"/>
        <v>33.418999999999997</v>
      </c>
      <c r="M16" s="62">
        <f t="shared" si="1"/>
        <v>51.419999999999995</v>
      </c>
      <c r="N16" s="62">
        <f t="shared" si="1"/>
        <v>4.5190000000000001</v>
      </c>
      <c r="O16" s="62">
        <f t="shared" si="1"/>
        <v>4.0449999999999999</v>
      </c>
      <c r="P16" s="62">
        <f t="shared" si="1"/>
        <v>45.307000000000002</v>
      </c>
      <c r="Q16" s="62">
        <f t="shared" si="1"/>
        <v>17.362000000000002</v>
      </c>
      <c r="R16" s="62">
        <f t="shared" si="1"/>
        <v>20.933999999999997</v>
      </c>
      <c r="S16" s="62">
        <f t="shared" si="1"/>
        <v>109.28800000000001</v>
      </c>
      <c r="T16" s="62">
        <f t="shared" si="1"/>
        <v>56.160000000000004</v>
      </c>
      <c r="U16" s="62">
        <f t="shared" si="1"/>
        <v>57.067000000000007</v>
      </c>
      <c r="V16" s="62">
        <f t="shared" si="1"/>
        <v>60.260000000000005</v>
      </c>
      <c r="W16" s="62">
        <f t="shared" si="1"/>
        <v>47.397999999999996</v>
      </c>
      <c r="X16" s="62">
        <f t="shared" si="1"/>
        <v>57.545000000000002</v>
      </c>
      <c r="Y16" s="62">
        <f t="shared" si="1"/>
        <v>55.594999999999999</v>
      </c>
      <c r="Z16" s="63" t="str">
        <f t="shared" si="1"/>
        <v/>
      </c>
      <c r="AA16" s="64">
        <f>SUM(AA10:AA15)</f>
        <v>1690.848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2.5369999999999999</v>
      </c>
      <c r="L19" s="72"/>
      <c r="M19" s="72">
        <v>1.3</v>
      </c>
      <c r="N19" s="72">
        <v>5.3</v>
      </c>
      <c r="O19" s="72">
        <v>4</v>
      </c>
      <c r="P19" s="72">
        <v>7.68</v>
      </c>
      <c r="Q19" s="72">
        <v>4</v>
      </c>
      <c r="R19" s="72">
        <v>2.6</v>
      </c>
      <c r="S19" s="72">
        <v>2.6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30.017000000000003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0.73299999999999998</v>
      </c>
      <c r="I20" s="77">
        <v>2.198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2.931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31.795000000000002</v>
      </c>
      <c r="O21" s="81">
        <v>25.149000000000001</v>
      </c>
      <c r="P21" s="81"/>
      <c r="Q21" s="81"/>
      <c r="R21" s="81"/>
      <c r="S21" s="81"/>
      <c r="T21" s="81"/>
      <c r="U21" s="81"/>
      <c r="V21" s="81">
        <v>0.57899999999999996</v>
      </c>
      <c r="W21" s="81">
        <v>0.193</v>
      </c>
      <c r="X21" s="81"/>
      <c r="Y21" s="81">
        <v>0.16700000000000001</v>
      </c>
      <c r="Z21" s="78"/>
      <c r="AA21" s="79">
        <f t="shared" si="2"/>
        <v>57.883000000000003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0.73299999999999998</v>
      </c>
      <c r="I25" s="88">
        <f t="shared" si="3"/>
        <v>2.198</v>
      </c>
      <c r="J25" s="88">
        <f t="shared" si="3"/>
        <v>0</v>
      </c>
      <c r="K25" s="88">
        <f t="shared" si="3"/>
        <v>2.5369999999999999</v>
      </c>
      <c r="L25" s="88">
        <f t="shared" si="3"/>
        <v>0</v>
      </c>
      <c r="M25" s="88">
        <f t="shared" si="3"/>
        <v>1.3</v>
      </c>
      <c r="N25" s="88">
        <f t="shared" si="3"/>
        <v>37.094999999999999</v>
      </c>
      <c r="O25" s="88">
        <f t="shared" si="3"/>
        <v>29.149000000000001</v>
      </c>
      <c r="P25" s="88">
        <f t="shared" si="3"/>
        <v>7.68</v>
      </c>
      <c r="Q25" s="88">
        <f t="shared" si="3"/>
        <v>4</v>
      </c>
      <c r="R25" s="88">
        <f t="shared" si="3"/>
        <v>2.6</v>
      </c>
      <c r="S25" s="88">
        <f t="shared" si="3"/>
        <v>2.6</v>
      </c>
      <c r="T25" s="88">
        <f t="shared" si="3"/>
        <v>0</v>
      </c>
      <c r="U25" s="88">
        <f t="shared" si="3"/>
        <v>0</v>
      </c>
      <c r="V25" s="88">
        <f t="shared" si="3"/>
        <v>0.57899999999999996</v>
      </c>
      <c r="W25" s="88">
        <f t="shared" si="3"/>
        <v>0.193</v>
      </c>
      <c r="X25" s="88">
        <f t="shared" si="3"/>
        <v>0</v>
      </c>
      <c r="Y25" s="88">
        <f t="shared" si="3"/>
        <v>0.16700000000000001</v>
      </c>
      <c r="Z25" s="89" t="str">
        <f t="shared" si="3"/>
        <v/>
      </c>
      <c r="AA25" s="90">
        <f>SUM(AA19:AA24)</f>
        <v>90.831000000000003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136.506</v>
      </c>
      <c r="C29" s="77">
        <v>117.89400000000001</v>
      </c>
      <c r="D29" s="77">
        <v>70.295000000000002</v>
      </c>
      <c r="E29" s="77">
        <v>76.894000000000005</v>
      </c>
      <c r="F29" s="77">
        <v>81.594999999999999</v>
      </c>
      <c r="G29" s="77">
        <v>171.172</v>
      </c>
      <c r="H29" s="77">
        <v>239.113</v>
      </c>
      <c r="I29" s="77">
        <v>71.608000000000004</v>
      </c>
      <c r="J29" s="77">
        <v>52.393000000000001</v>
      </c>
      <c r="K29" s="77">
        <v>58.527000000000001</v>
      </c>
      <c r="L29" s="77">
        <v>33.418999999999997</v>
      </c>
      <c r="M29" s="77">
        <v>52.72</v>
      </c>
      <c r="N29" s="77">
        <v>41.613999999999997</v>
      </c>
      <c r="O29" s="77">
        <v>33.194000000000003</v>
      </c>
      <c r="P29" s="77">
        <v>52.987000000000002</v>
      </c>
      <c r="Q29" s="77">
        <v>21.361999999999998</v>
      </c>
      <c r="R29" s="77">
        <v>23.533999999999999</v>
      </c>
      <c r="S29" s="77">
        <v>111.88800000000001</v>
      </c>
      <c r="T29" s="77">
        <v>56.16</v>
      </c>
      <c r="U29" s="77">
        <v>57.067</v>
      </c>
      <c r="V29" s="77">
        <v>60.838999999999999</v>
      </c>
      <c r="W29" s="77">
        <v>47.591000000000001</v>
      </c>
      <c r="X29" s="77">
        <v>57.545000000000002</v>
      </c>
      <c r="Y29" s="77">
        <v>55.762</v>
      </c>
      <c r="Z29" s="78"/>
      <c r="AA29" s="79">
        <f>SUM(B29:Z29)</f>
        <v>1781.6790000000003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136.506</v>
      </c>
      <c r="C31" s="62">
        <f t="shared" ref="C31:Z31" si="4">IF(LEN(C$2)&gt;0,SUM(C28:C30),"")</f>
        <v>117.89400000000001</v>
      </c>
      <c r="D31" s="62">
        <f t="shared" si="4"/>
        <v>70.295000000000002</v>
      </c>
      <c r="E31" s="62">
        <f t="shared" si="4"/>
        <v>76.894000000000005</v>
      </c>
      <c r="F31" s="62">
        <f t="shared" si="4"/>
        <v>81.594999999999999</v>
      </c>
      <c r="G31" s="62">
        <f t="shared" si="4"/>
        <v>171.172</v>
      </c>
      <c r="H31" s="62">
        <f t="shared" si="4"/>
        <v>239.113</v>
      </c>
      <c r="I31" s="62">
        <f t="shared" si="4"/>
        <v>71.608000000000004</v>
      </c>
      <c r="J31" s="62">
        <f t="shared" si="4"/>
        <v>52.393000000000001</v>
      </c>
      <c r="K31" s="62">
        <f t="shared" si="4"/>
        <v>58.527000000000001</v>
      </c>
      <c r="L31" s="62">
        <f t="shared" si="4"/>
        <v>33.418999999999997</v>
      </c>
      <c r="M31" s="62">
        <f t="shared" si="4"/>
        <v>52.72</v>
      </c>
      <c r="N31" s="62">
        <f t="shared" si="4"/>
        <v>41.613999999999997</v>
      </c>
      <c r="O31" s="62">
        <f t="shared" si="4"/>
        <v>33.194000000000003</v>
      </c>
      <c r="P31" s="62">
        <f t="shared" si="4"/>
        <v>52.987000000000002</v>
      </c>
      <c r="Q31" s="62">
        <f t="shared" si="4"/>
        <v>21.361999999999998</v>
      </c>
      <c r="R31" s="62">
        <f t="shared" si="4"/>
        <v>23.533999999999999</v>
      </c>
      <c r="S31" s="62">
        <f t="shared" si="4"/>
        <v>111.88800000000001</v>
      </c>
      <c r="T31" s="62">
        <f t="shared" si="4"/>
        <v>56.16</v>
      </c>
      <c r="U31" s="62">
        <f t="shared" si="4"/>
        <v>57.067</v>
      </c>
      <c r="V31" s="62">
        <f t="shared" si="4"/>
        <v>60.838999999999999</v>
      </c>
      <c r="W31" s="62">
        <f t="shared" si="4"/>
        <v>47.591000000000001</v>
      </c>
      <c r="X31" s="62">
        <f t="shared" si="4"/>
        <v>57.545000000000002</v>
      </c>
      <c r="Y31" s="62">
        <f t="shared" si="4"/>
        <v>55.762</v>
      </c>
      <c r="Z31" s="63" t="str">
        <f t="shared" si="4"/>
        <v/>
      </c>
      <c r="AA31" s="64">
        <f>SUM(AA28:AA30)</f>
        <v>1781.6790000000003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22.3</v>
      </c>
      <c r="M38" s="99"/>
      <c r="N38" s="99"/>
      <c r="O38" s="99"/>
      <c r="P38" s="99"/>
      <c r="Q38" s="99">
        <v>13.5</v>
      </c>
      <c r="R38" s="99">
        <v>14.2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22.3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13.5</v>
      </c>
      <c r="R39" s="88">
        <f t="shared" si="6"/>
        <v>14.2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22.3</v>
      </c>
      <c r="M46" s="99"/>
      <c r="N46" s="99"/>
      <c r="O46" s="99"/>
      <c r="P46" s="99"/>
      <c r="Q46" s="99">
        <v>13.5</v>
      </c>
      <c r="R46" s="99">
        <v>14.2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22.3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13.5</v>
      </c>
      <c r="R48" s="88">
        <f t="shared" si="8"/>
        <v>14.2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136.506</v>
      </c>
      <c r="C51" s="88">
        <f t="shared" si="10"/>
        <v>117.89400000000001</v>
      </c>
      <c r="D51" s="88">
        <f t="shared" si="10"/>
        <v>70.295000000000002</v>
      </c>
      <c r="E51" s="88">
        <f t="shared" si="10"/>
        <v>76.894000000000005</v>
      </c>
      <c r="F51" s="88">
        <f t="shared" si="10"/>
        <v>81.594999999999999</v>
      </c>
      <c r="G51" s="88">
        <f t="shared" si="10"/>
        <v>171.172</v>
      </c>
      <c r="H51" s="88">
        <f t="shared" si="10"/>
        <v>239.113</v>
      </c>
      <c r="I51" s="88">
        <f t="shared" si="10"/>
        <v>71.60799999999999</v>
      </c>
      <c r="J51" s="88">
        <f t="shared" si="10"/>
        <v>52.393000000000001</v>
      </c>
      <c r="K51" s="88">
        <f t="shared" si="10"/>
        <v>58.527000000000001</v>
      </c>
      <c r="L51" s="88">
        <f t="shared" si="10"/>
        <v>55.718999999999994</v>
      </c>
      <c r="M51" s="88">
        <f t="shared" si="10"/>
        <v>52.719999999999992</v>
      </c>
      <c r="N51" s="88">
        <f t="shared" si="10"/>
        <v>41.613999999999997</v>
      </c>
      <c r="O51" s="88">
        <f t="shared" si="10"/>
        <v>33.194000000000003</v>
      </c>
      <c r="P51" s="88">
        <f t="shared" si="10"/>
        <v>52.987000000000002</v>
      </c>
      <c r="Q51" s="88">
        <f t="shared" si="10"/>
        <v>34.862000000000002</v>
      </c>
      <c r="R51" s="88">
        <f t="shared" si="10"/>
        <v>37.733999999999995</v>
      </c>
      <c r="S51" s="88">
        <f t="shared" si="10"/>
        <v>111.88800000000001</v>
      </c>
      <c r="T51" s="88">
        <f t="shared" si="10"/>
        <v>56.160000000000004</v>
      </c>
      <c r="U51" s="88">
        <f t="shared" si="10"/>
        <v>57.067000000000007</v>
      </c>
      <c r="V51" s="88">
        <f t="shared" si="10"/>
        <v>60.839000000000006</v>
      </c>
      <c r="W51" s="88">
        <f t="shared" si="10"/>
        <v>47.590999999999994</v>
      </c>
      <c r="X51" s="88">
        <f t="shared" si="10"/>
        <v>57.545000000000002</v>
      </c>
      <c r="Y51" s="88">
        <f t="shared" si="10"/>
        <v>55.762</v>
      </c>
      <c r="Z51" s="89" t="str">
        <f t="shared" si="10"/>
        <v/>
      </c>
      <c r="AA51" s="104">
        <f>SUM(B51:Z51)</f>
        <v>1831.6790000000001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136.47400000000002</v>
      </c>
      <c r="C4" s="18">
        <v>117.848</v>
      </c>
      <c r="D4" s="18">
        <v>70.326000000000008</v>
      </c>
      <c r="E4" s="18">
        <v>76.893999999999991</v>
      </c>
      <c r="F4" s="18">
        <v>81.595000000000013</v>
      </c>
      <c r="G4" s="18">
        <v>171.18799999999999</v>
      </c>
      <c r="H4" s="18">
        <v>239.11700000000002</v>
      </c>
      <c r="I4" s="18">
        <v>71.608000000000004</v>
      </c>
      <c r="J4" s="18">
        <v>52.393000000000001</v>
      </c>
      <c r="K4" s="18">
        <v>58.527000000000001</v>
      </c>
      <c r="L4" s="18">
        <v>55.710999999999999</v>
      </c>
      <c r="M4" s="18">
        <v>52.719999999999992</v>
      </c>
      <c r="N4" s="18">
        <v>41.614000000000004</v>
      </c>
      <c r="O4" s="18">
        <v>33.161999999999999</v>
      </c>
      <c r="P4" s="18">
        <v>52.987000000000002</v>
      </c>
      <c r="Q4" s="18">
        <v>34.840000000000003</v>
      </c>
      <c r="R4" s="18">
        <v>37.691000000000003</v>
      </c>
      <c r="S4" s="18">
        <v>111.895</v>
      </c>
      <c r="T4" s="18">
        <v>56.159999999999989</v>
      </c>
      <c r="U4" s="18">
        <v>57.067</v>
      </c>
      <c r="V4" s="18">
        <v>60.838999999999999</v>
      </c>
      <c r="W4" s="18">
        <v>47.591000000000001</v>
      </c>
      <c r="X4" s="18">
        <v>57.545000000000002</v>
      </c>
      <c r="Y4" s="18">
        <v>55.762000000000008</v>
      </c>
      <c r="Z4" s="19"/>
      <c r="AA4" s="20">
        <f>SUM(B4:Z4)</f>
        <v>1831.5540000000001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77.5</v>
      </c>
      <c r="D7" s="28">
        <v>71</v>
      </c>
      <c r="E7" s="28">
        <v>64.08</v>
      </c>
      <c r="F7" s="28">
        <v>65.13</v>
      </c>
      <c r="G7" s="28">
        <v>83.36</v>
      </c>
      <c r="H7" s="28">
        <v>102.66</v>
      </c>
      <c r="I7" s="28">
        <v>91.43</v>
      </c>
      <c r="J7" s="28">
        <v>87.5</v>
      </c>
      <c r="K7" s="28">
        <v>62.75</v>
      </c>
      <c r="L7" s="28">
        <v>75</v>
      </c>
      <c r="M7" s="28">
        <v>33.39</v>
      </c>
      <c r="N7" s="28">
        <v>29.72</v>
      </c>
      <c r="O7" s="28">
        <v>25</v>
      </c>
      <c r="P7" s="28">
        <v>36.61</v>
      </c>
      <c r="Q7" s="28">
        <v>35</v>
      </c>
      <c r="R7" s="28">
        <v>60</v>
      </c>
      <c r="S7" s="28">
        <v>78.37</v>
      </c>
      <c r="T7" s="28">
        <v>84.97</v>
      </c>
      <c r="U7" s="28">
        <v>86.3</v>
      </c>
      <c r="V7" s="28">
        <v>86.5</v>
      </c>
      <c r="W7" s="28">
        <v>81.39</v>
      </c>
      <c r="X7" s="28">
        <v>83.64</v>
      </c>
      <c r="Y7" s="28">
        <v>79.569999999999993</v>
      </c>
      <c r="Z7" s="29"/>
      <c r="AA7" s="30">
        <f>IF(SUM(B7:Z7)&lt;&gt;0,AVERAGEIF(B7:Z7,"&lt;&gt;"""),"")</f>
        <v>69.369583333333338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25.4</v>
      </c>
      <c r="C14" s="57">
        <v>22.96</v>
      </c>
      <c r="D14" s="57">
        <v>18.09</v>
      </c>
      <c r="E14" s="57">
        <v>18.673999999999999</v>
      </c>
      <c r="F14" s="57">
        <v>19.655000000000001</v>
      </c>
      <c r="G14" s="57">
        <v>17</v>
      </c>
      <c r="H14" s="57">
        <v>17</v>
      </c>
      <c r="I14" s="57">
        <v>13.981</v>
      </c>
      <c r="J14" s="57">
        <v>5.7480000000000002</v>
      </c>
      <c r="K14" s="57">
        <v>5.3400000000000007</v>
      </c>
      <c r="L14" s="57">
        <v>7.4210000000000003</v>
      </c>
      <c r="M14" s="57"/>
      <c r="N14" s="57">
        <v>8.3390000000000004</v>
      </c>
      <c r="O14" s="57">
        <v>3.5470000000000002</v>
      </c>
      <c r="P14" s="57"/>
      <c r="Q14" s="57">
        <v>0.311</v>
      </c>
      <c r="R14" s="57">
        <v>0.57699999999999996</v>
      </c>
      <c r="S14" s="57">
        <v>1.2E-2</v>
      </c>
      <c r="T14" s="57">
        <v>19.253</v>
      </c>
      <c r="U14" s="57">
        <v>38.764000000000003</v>
      </c>
      <c r="V14" s="57">
        <v>41.597999999999999</v>
      </c>
      <c r="W14" s="57">
        <v>30.740000000000002</v>
      </c>
      <c r="X14" s="57">
        <v>28.036000000000001</v>
      </c>
      <c r="Y14" s="57">
        <v>28.670999999999999</v>
      </c>
      <c r="Z14" s="58"/>
      <c r="AA14" s="59">
        <f t="shared" si="0"/>
        <v>371.11700000000002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25.4</v>
      </c>
      <c r="C16" s="62">
        <f t="shared" ref="C16:Z16" si="1">IF(LEN(C$2)&gt;0,SUM(C10:C15),"")</f>
        <v>22.96</v>
      </c>
      <c r="D16" s="62">
        <f t="shared" si="1"/>
        <v>18.09</v>
      </c>
      <c r="E16" s="62">
        <f t="shared" si="1"/>
        <v>18.673999999999999</v>
      </c>
      <c r="F16" s="62">
        <f t="shared" si="1"/>
        <v>19.655000000000001</v>
      </c>
      <c r="G16" s="62">
        <f t="shared" si="1"/>
        <v>17</v>
      </c>
      <c r="H16" s="62">
        <f t="shared" si="1"/>
        <v>17</v>
      </c>
      <c r="I16" s="62">
        <f t="shared" si="1"/>
        <v>13.981</v>
      </c>
      <c r="J16" s="62">
        <f t="shared" si="1"/>
        <v>5.7480000000000002</v>
      </c>
      <c r="K16" s="62">
        <f t="shared" si="1"/>
        <v>5.3400000000000007</v>
      </c>
      <c r="L16" s="62">
        <f t="shared" si="1"/>
        <v>7.4210000000000003</v>
      </c>
      <c r="M16" s="62">
        <f t="shared" si="1"/>
        <v>0</v>
      </c>
      <c r="N16" s="62">
        <f t="shared" si="1"/>
        <v>8.3390000000000004</v>
      </c>
      <c r="O16" s="62">
        <f t="shared" si="1"/>
        <v>3.5470000000000002</v>
      </c>
      <c r="P16" s="62">
        <f t="shared" si="1"/>
        <v>0</v>
      </c>
      <c r="Q16" s="62">
        <f t="shared" si="1"/>
        <v>0.311</v>
      </c>
      <c r="R16" s="62">
        <f t="shared" si="1"/>
        <v>0.57699999999999996</v>
      </c>
      <c r="S16" s="62">
        <f t="shared" si="1"/>
        <v>1.2E-2</v>
      </c>
      <c r="T16" s="62">
        <f t="shared" si="1"/>
        <v>19.253</v>
      </c>
      <c r="U16" s="62">
        <f t="shared" si="1"/>
        <v>38.764000000000003</v>
      </c>
      <c r="V16" s="62">
        <f t="shared" si="1"/>
        <v>41.597999999999999</v>
      </c>
      <c r="W16" s="62">
        <f t="shared" si="1"/>
        <v>30.740000000000002</v>
      </c>
      <c r="X16" s="62">
        <f t="shared" si="1"/>
        <v>28.036000000000001</v>
      </c>
      <c r="Y16" s="62">
        <f t="shared" si="1"/>
        <v>28.670999999999999</v>
      </c>
      <c r="Z16" s="63" t="str">
        <f t="shared" si="1"/>
        <v/>
      </c>
      <c r="AA16" s="64">
        <f>SUM(AA10:AA15)</f>
        <v>371.11700000000002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13.3</v>
      </c>
      <c r="F19" s="72">
        <v>18.2</v>
      </c>
      <c r="G19" s="72"/>
      <c r="H19" s="72"/>
      <c r="I19" s="72">
        <v>10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41.5</v>
      </c>
    </row>
    <row r="20" spans="1:27" ht="24.95" customHeight="1" x14ac:dyDescent="0.2">
      <c r="A20" s="75" t="s">
        <v>15</v>
      </c>
      <c r="B20" s="76">
        <v>13.347</v>
      </c>
      <c r="C20" s="77">
        <v>13.122999999999999</v>
      </c>
      <c r="D20" s="77">
        <v>14.482000000000001</v>
      </c>
      <c r="E20" s="77">
        <v>21.236999999999998</v>
      </c>
      <c r="F20" s="77">
        <v>21.723000000000003</v>
      </c>
      <c r="G20" s="77">
        <v>17.052</v>
      </c>
      <c r="H20" s="77">
        <v>35.622999999999998</v>
      </c>
      <c r="I20" s="77">
        <v>20.015000000000001</v>
      </c>
      <c r="J20" s="77">
        <v>19.807000000000002</v>
      </c>
      <c r="K20" s="77">
        <v>28.066000000000003</v>
      </c>
      <c r="L20" s="77">
        <v>34.904000000000003</v>
      </c>
      <c r="M20" s="77">
        <v>33.855999999999995</v>
      </c>
      <c r="N20" s="77">
        <v>25.017000000000003</v>
      </c>
      <c r="O20" s="77">
        <v>6.5000000000000002E-2</v>
      </c>
      <c r="P20" s="77">
        <v>2.782</v>
      </c>
      <c r="Q20" s="77">
        <v>6.5000000000000002E-2</v>
      </c>
      <c r="R20" s="77">
        <v>1.4950000000000001</v>
      </c>
      <c r="S20" s="77">
        <v>17.925000000000001</v>
      </c>
      <c r="T20" s="77">
        <v>13.068000000000001</v>
      </c>
      <c r="U20" s="77">
        <v>1.4950000000000001</v>
      </c>
      <c r="V20" s="77">
        <v>2.1</v>
      </c>
      <c r="W20" s="77">
        <v>2.4049999999999998</v>
      </c>
      <c r="X20" s="77">
        <v>17.274999999999999</v>
      </c>
      <c r="Y20" s="77">
        <v>17.21</v>
      </c>
      <c r="Z20" s="78"/>
      <c r="AA20" s="79">
        <f t="shared" si="2"/>
        <v>374.13699999999994</v>
      </c>
    </row>
    <row r="21" spans="1:27" ht="24.95" customHeight="1" x14ac:dyDescent="0.2">
      <c r="A21" s="75" t="s">
        <v>16</v>
      </c>
      <c r="B21" s="80">
        <v>16.027000000000001</v>
      </c>
      <c r="C21" s="81">
        <v>15.065000000000001</v>
      </c>
      <c r="D21" s="81">
        <v>17.053999999999998</v>
      </c>
      <c r="E21" s="81">
        <v>21.083000000000002</v>
      </c>
      <c r="F21" s="81">
        <v>22.016999999999996</v>
      </c>
      <c r="G21" s="81">
        <v>22.236000000000001</v>
      </c>
      <c r="H21" s="81">
        <v>27.693999999999999</v>
      </c>
      <c r="I21" s="81">
        <v>27.612000000000002</v>
      </c>
      <c r="J21" s="81">
        <v>26.837999999999997</v>
      </c>
      <c r="K21" s="81">
        <v>25.120999999999999</v>
      </c>
      <c r="L21" s="81">
        <v>13.385999999999999</v>
      </c>
      <c r="M21" s="81">
        <v>18.863999999999997</v>
      </c>
      <c r="N21" s="81">
        <v>8.2579999999999991</v>
      </c>
      <c r="O21" s="81">
        <v>9.9499999999999993</v>
      </c>
      <c r="P21" s="81">
        <v>50.205000000000005</v>
      </c>
      <c r="Q21" s="81">
        <v>34.463999999999999</v>
      </c>
      <c r="R21" s="81">
        <v>35.619</v>
      </c>
      <c r="S21" s="81">
        <v>25.658000000000001</v>
      </c>
      <c r="T21" s="81">
        <v>23.838999999999999</v>
      </c>
      <c r="U21" s="81">
        <v>16.808</v>
      </c>
      <c r="V21" s="81">
        <v>17.140999999999998</v>
      </c>
      <c r="W21" s="81">
        <v>14.446</v>
      </c>
      <c r="X21" s="81">
        <v>12.234</v>
      </c>
      <c r="Y21" s="81">
        <v>9.8810000000000002</v>
      </c>
      <c r="Z21" s="78"/>
      <c r="AA21" s="79">
        <f t="shared" si="2"/>
        <v>511.5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29.374000000000002</v>
      </c>
      <c r="C25" s="88">
        <f t="shared" si="3"/>
        <v>28.188000000000002</v>
      </c>
      <c r="D25" s="88">
        <f t="shared" si="3"/>
        <v>31.536000000000001</v>
      </c>
      <c r="E25" s="88">
        <f t="shared" si="3"/>
        <v>55.620000000000005</v>
      </c>
      <c r="F25" s="88">
        <f t="shared" si="3"/>
        <v>61.94</v>
      </c>
      <c r="G25" s="88">
        <f t="shared" si="3"/>
        <v>39.287999999999997</v>
      </c>
      <c r="H25" s="88">
        <f t="shared" si="3"/>
        <v>63.316999999999993</v>
      </c>
      <c r="I25" s="88">
        <f t="shared" si="3"/>
        <v>57.627000000000002</v>
      </c>
      <c r="J25" s="88">
        <f t="shared" si="3"/>
        <v>46.644999999999996</v>
      </c>
      <c r="K25" s="88">
        <f t="shared" si="3"/>
        <v>53.186999999999998</v>
      </c>
      <c r="L25" s="88">
        <f t="shared" si="3"/>
        <v>48.290000000000006</v>
      </c>
      <c r="M25" s="88">
        <f t="shared" si="3"/>
        <v>52.719999999999992</v>
      </c>
      <c r="N25" s="88">
        <f t="shared" si="3"/>
        <v>33.275000000000006</v>
      </c>
      <c r="O25" s="88">
        <f t="shared" si="3"/>
        <v>10.014999999999999</v>
      </c>
      <c r="P25" s="88">
        <f t="shared" si="3"/>
        <v>52.987000000000009</v>
      </c>
      <c r="Q25" s="88">
        <f t="shared" si="3"/>
        <v>34.528999999999996</v>
      </c>
      <c r="R25" s="88">
        <f t="shared" si="3"/>
        <v>37.113999999999997</v>
      </c>
      <c r="S25" s="88">
        <f t="shared" si="3"/>
        <v>43.582999999999998</v>
      </c>
      <c r="T25" s="88">
        <f t="shared" si="3"/>
        <v>36.906999999999996</v>
      </c>
      <c r="U25" s="88">
        <f t="shared" si="3"/>
        <v>18.303000000000001</v>
      </c>
      <c r="V25" s="88">
        <f t="shared" si="3"/>
        <v>19.241</v>
      </c>
      <c r="W25" s="88">
        <f t="shared" si="3"/>
        <v>16.850999999999999</v>
      </c>
      <c r="X25" s="88">
        <f t="shared" si="3"/>
        <v>29.509</v>
      </c>
      <c r="Y25" s="88">
        <f t="shared" si="3"/>
        <v>27.091000000000001</v>
      </c>
      <c r="Z25" s="89">
        <f t="shared" si="3"/>
        <v>0</v>
      </c>
      <c r="AA25" s="90">
        <f t="shared" si="3"/>
        <v>927.13699999999994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54.774000000000001</v>
      </c>
      <c r="C29" s="77">
        <v>51.148000000000003</v>
      </c>
      <c r="D29" s="77">
        <v>49.625999999999998</v>
      </c>
      <c r="E29" s="77">
        <v>74.293999999999997</v>
      </c>
      <c r="F29" s="77">
        <v>81.594999999999999</v>
      </c>
      <c r="G29" s="77">
        <v>56.287999999999997</v>
      </c>
      <c r="H29" s="77">
        <v>80.316999999999993</v>
      </c>
      <c r="I29" s="77">
        <v>71.608000000000004</v>
      </c>
      <c r="J29" s="77">
        <v>52.393000000000001</v>
      </c>
      <c r="K29" s="77">
        <v>58.527000000000001</v>
      </c>
      <c r="L29" s="77">
        <v>55.710999999999999</v>
      </c>
      <c r="M29" s="77">
        <v>52.72</v>
      </c>
      <c r="N29" s="77">
        <v>41.613999999999997</v>
      </c>
      <c r="O29" s="77">
        <v>13.561999999999999</v>
      </c>
      <c r="P29" s="77">
        <v>52.987000000000002</v>
      </c>
      <c r="Q29" s="77">
        <v>34.840000000000003</v>
      </c>
      <c r="R29" s="77">
        <v>37.691000000000003</v>
      </c>
      <c r="S29" s="77">
        <v>43.594999999999999</v>
      </c>
      <c r="T29" s="77">
        <v>56.16</v>
      </c>
      <c r="U29" s="77">
        <v>57.067</v>
      </c>
      <c r="V29" s="77">
        <v>60.838999999999999</v>
      </c>
      <c r="W29" s="77">
        <v>47.591000000000001</v>
      </c>
      <c r="X29" s="77">
        <v>57.545000000000002</v>
      </c>
      <c r="Y29" s="77">
        <v>55.762</v>
      </c>
      <c r="Z29" s="78"/>
      <c r="AA29" s="79">
        <f>SUM(B29:Z29)</f>
        <v>1298.2540000000001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54.774000000000001</v>
      </c>
      <c r="C31" s="62">
        <f t="shared" si="4"/>
        <v>51.148000000000003</v>
      </c>
      <c r="D31" s="62">
        <f t="shared" si="4"/>
        <v>49.625999999999998</v>
      </c>
      <c r="E31" s="62">
        <f t="shared" si="4"/>
        <v>74.293999999999997</v>
      </c>
      <c r="F31" s="62">
        <f t="shared" si="4"/>
        <v>81.594999999999999</v>
      </c>
      <c r="G31" s="62">
        <f t="shared" si="4"/>
        <v>56.287999999999997</v>
      </c>
      <c r="H31" s="62">
        <f t="shared" si="4"/>
        <v>80.316999999999993</v>
      </c>
      <c r="I31" s="62">
        <f t="shared" si="4"/>
        <v>71.608000000000004</v>
      </c>
      <c r="J31" s="62">
        <f t="shared" si="4"/>
        <v>52.393000000000001</v>
      </c>
      <c r="K31" s="62">
        <f t="shared" si="4"/>
        <v>58.527000000000001</v>
      </c>
      <c r="L31" s="62">
        <f t="shared" si="4"/>
        <v>55.710999999999999</v>
      </c>
      <c r="M31" s="62">
        <f t="shared" si="4"/>
        <v>52.72</v>
      </c>
      <c r="N31" s="62">
        <f t="shared" si="4"/>
        <v>41.613999999999997</v>
      </c>
      <c r="O31" s="62">
        <f t="shared" si="4"/>
        <v>13.561999999999999</v>
      </c>
      <c r="P31" s="62">
        <f t="shared" si="4"/>
        <v>52.987000000000002</v>
      </c>
      <c r="Q31" s="62">
        <f t="shared" si="4"/>
        <v>34.840000000000003</v>
      </c>
      <c r="R31" s="62">
        <f t="shared" si="4"/>
        <v>37.691000000000003</v>
      </c>
      <c r="S31" s="62">
        <f t="shared" si="4"/>
        <v>43.594999999999999</v>
      </c>
      <c r="T31" s="62">
        <f t="shared" si="4"/>
        <v>56.16</v>
      </c>
      <c r="U31" s="62">
        <f t="shared" si="4"/>
        <v>57.067</v>
      </c>
      <c r="V31" s="62">
        <f t="shared" si="4"/>
        <v>60.838999999999999</v>
      </c>
      <c r="W31" s="62">
        <f t="shared" si="4"/>
        <v>47.591000000000001</v>
      </c>
      <c r="X31" s="62">
        <f t="shared" si="4"/>
        <v>57.545000000000002</v>
      </c>
      <c r="Y31" s="62">
        <f t="shared" si="4"/>
        <v>55.762</v>
      </c>
      <c r="Z31" s="63">
        <f t="shared" si="4"/>
        <v>0</v>
      </c>
      <c r="AA31" s="64">
        <f t="shared" si="4"/>
        <v>1298.2540000000001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81.7</v>
      </c>
      <c r="C38" s="99">
        <v>66.7</v>
      </c>
      <c r="D38" s="99">
        <v>20.7</v>
      </c>
      <c r="E38" s="99">
        <v>2.6</v>
      </c>
      <c r="F38" s="99"/>
      <c r="G38" s="99">
        <v>114.9</v>
      </c>
      <c r="H38" s="99">
        <v>158.80000000000001</v>
      </c>
      <c r="I38" s="99"/>
      <c r="J38" s="99"/>
      <c r="K38" s="99"/>
      <c r="L38" s="99"/>
      <c r="M38" s="99"/>
      <c r="N38" s="99"/>
      <c r="O38" s="99">
        <v>19.600000000000001</v>
      </c>
      <c r="P38" s="99"/>
      <c r="Q38" s="99"/>
      <c r="R38" s="99"/>
      <c r="S38" s="99">
        <v>68.3</v>
      </c>
      <c r="T38" s="99"/>
      <c r="U38" s="99"/>
      <c r="V38" s="99"/>
      <c r="W38" s="99"/>
      <c r="X38" s="99"/>
      <c r="Y38" s="99"/>
      <c r="Z38" s="100"/>
      <c r="AA38" s="79">
        <f t="shared" si="5"/>
        <v>533.30000000000007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81.7</v>
      </c>
      <c r="C39" s="88">
        <f t="shared" si="6"/>
        <v>66.7</v>
      </c>
      <c r="D39" s="88">
        <f t="shared" si="6"/>
        <v>20.7</v>
      </c>
      <c r="E39" s="88">
        <f t="shared" si="6"/>
        <v>2.6</v>
      </c>
      <c r="F39" s="88">
        <f t="shared" si="6"/>
        <v>0</v>
      </c>
      <c r="G39" s="88">
        <f t="shared" si="6"/>
        <v>114.9</v>
      </c>
      <c r="H39" s="88">
        <f t="shared" si="6"/>
        <v>158.80000000000001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19.600000000000001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68.3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533.30000000000007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81.7</v>
      </c>
      <c r="C46" s="99">
        <v>66.7</v>
      </c>
      <c r="D46" s="99">
        <v>20.7</v>
      </c>
      <c r="E46" s="99">
        <v>2.6</v>
      </c>
      <c r="F46" s="99"/>
      <c r="G46" s="99">
        <v>114.9</v>
      </c>
      <c r="H46" s="99">
        <v>158.80000000000001</v>
      </c>
      <c r="I46" s="99"/>
      <c r="J46" s="99"/>
      <c r="K46" s="99"/>
      <c r="L46" s="99"/>
      <c r="M46" s="99"/>
      <c r="N46" s="99"/>
      <c r="O46" s="99">
        <v>19.600000000000001</v>
      </c>
      <c r="P46" s="99"/>
      <c r="Q46" s="99"/>
      <c r="R46" s="99"/>
      <c r="S46" s="99">
        <v>68.3</v>
      </c>
      <c r="T46" s="99"/>
      <c r="U46" s="99"/>
      <c r="V46" s="99"/>
      <c r="W46" s="99"/>
      <c r="X46" s="99"/>
      <c r="Y46" s="99"/>
      <c r="Z46" s="100"/>
      <c r="AA46" s="79">
        <f t="shared" si="7"/>
        <v>533.30000000000007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81.7</v>
      </c>
      <c r="C48" s="88">
        <f t="shared" ref="C48:Z48" si="8">SUM(C42:C47)</f>
        <v>66.7</v>
      </c>
      <c r="D48" s="88">
        <f t="shared" si="8"/>
        <v>20.7</v>
      </c>
      <c r="E48" s="88">
        <f t="shared" si="8"/>
        <v>2.6</v>
      </c>
      <c r="F48" s="88">
        <f t="shared" si="8"/>
        <v>0</v>
      </c>
      <c r="G48" s="88">
        <f t="shared" si="8"/>
        <v>114.9</v>
      </c>
      <c r="H48" s="88">
        <f t="shared" si="8"/>
        <v>158.80000000000001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19.600000000000001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68.3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533.30000000000007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136.47399999999999</v>
      </c>
      <c r="C51" s="88">
        <f t="shared" si="10"/>
        <v>117.84800000000001</v>
      </c>
      <c r="D51" s="88">
        <f t="shared" si="10"/>
        <v>70.326000000000008</v>
      </c>
      <c r="E51" s="88">
        <f t="shared" si="10"/>
        <v>76.894000000000005</v>
      </c>
      <c r="F51" s="88">
        <f t="shared" si="10"/>
        <v>81.594999999999999</v>
      </c>
      <c r="G51" s="88">
        <f t="shared" si="10"/>
        <v>171.18799999999999</v>
      </c>
      <c r="H51" s="88">
        <f t="shared" si="10"/>
        <v>239.11700000000002</v>
      </c>
      <c r="I51" s="88">
        <f t="shared" si="10"/>
        <v>71.608000000000004</v>
      </c>
      <c r="J51" s="88">
        <f t="shared" si="10"/>
        <v>52.392999999999994</v>
      </c>
      <c r="K51" s="88">
        <f t="shared" si="10"/>
        <v>58.527000000000001</v>
      </c>
      <c r="L51" s="88">
        <f t="shared" si="10"/>
        <v>55.711000000000006</v>
      </c>
      <c r="M51" s="88">
        <f t="shared" si="10"/>
        <v>52.719999999999992</v>
      </c>
      <c r="N51" s="88">
        <f t="shared" si="10"/>
        <v>41.614000000000004</v>
      </c>
      <c r="O51" s="88">
        <f t="shared" si="10"/>
        <v>33.161999999999999</v>
      </c>
      <c r="P51" s="88">
        <f t="shared" si="10"/>
        <v>52.987000000000009</v>
      </c>
      <c r="Q51" s="88">
        <f t="shared" si="10"/>
        <v>34.839999999999996</v>
      </c>
      <c r="R51" s="88">
        <f t="shared" si="10"/>
        <v>37.690999999999995</v>
      </c>
      <c r="S51" s="88">
        <f t="shared" si="10"/>
        <v>111.895</v>
      </c>
      <c r="T51" s="88">
        <f t="shared" si="10"/>
        <v>56.16</v>
      </c>
      <c r="U51" s="88">
        <f t="shared" si="10"/>
        <v>57.067000000000007</v>
      </c>
      <c r="V51" s="88">
        <f t="shared" si="10"/>
        <v>60.838999999999999</v>
      </c>
      <c r="W51" s="88">
        <f t="shared" si="10"/>
        <v>47.591000000000001</v>
      </c>
      <c r="X51" s="88">
        <f t="shared" si="10"/>
        <v>57.545000000000002</v>
      </c>
      <c r="Y51" s="88">
        <f t="shared" si="10"/>
        <v>55.762</v>
      </c>
      <c r="Z51" s="89">
        <f t="shared" si="10"/>
        <v>0</v>
      </c>
      <c r="AA51" s="104">
        <f>SUM(B51:Z51)</f>
        <v>1831.5540000000001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81.7</v>
      </c>
      <c r="C4" s="18">
        <v>66.7</v>
      </c>
      <c r="D4" s="18">
        <v>20.7</v>
      </c>
      <c r="E4" s="18">
        <v>2.6</v>
      </c>
      <c r="F4" s="18"/>
      <c r="G4" s="18">
        <v>114.9</v>
      </c>
      <c r="H4" s="18">
        <v>158.80000000000001</v>
      </c>
      <c r="I4" s="18"/>
      <c r="J4" s="18"/>
      <c r="K4" s="18"/>
      <c r="L4" s="18">
        <v>-22.3</v>
      </c>
      <c r="M4" s="18"/>
      <c r="N4" s="18"/>
      <c r="O4" s="18">
        <v>19.600000000000001</v>
      </c>
      <c r="P4" s="18"/>
      <c r="Q4" s="18">
        <v>-13.5</v>
      </c>
      <c r="R4" s="18">
        <v>-14.2</v>
      </c>
      <c r="S4" s="18">
        <v>68.3</v>
      </c>
      <c r="T4" s="18"/>
      <c r="U4" s="18"/>
      <c r="V4" s="18"/>
      <c r="W4" s="18"/>
      <c r="X4" s="18"/>
      <c r="Y4" s="18"/>
      <c r="Z4" s="19"/>
      <c r="AA4" s="111">
        <f>SUM(B4:Z4)</f>
        <v>483.30000000000007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77.5</v>
      </c>
      <c r="D7" s="117">
        <v>71</v>
      </c>
      <c r="E7" s="117">
        <v>64.08</v>
      </c>
      <c r="F7" s="117">
        <v>65.13</v>
      </c>
      <c r="G7" s="117">
        <v>83.36</v>
      </c>
      <c r="H7" s="117">
        <v>102.66</v>
      </c>
      <c r="I7" s="117">
        <v>91.43</v>
      </c>
      <c r="J7" s="117">
        <v>87.5</v>
      </c>
      <c r="K7" s="117">
        <v>62.75</v>
      </c>
      <c r="L7" s="117">
        <v>75</v>
      </c>
      <c r="M7" s="117">
        <v>33.39</v>
      </c>
      <c r="N7" s="117">
        <v>29.72</v>
      </c>
      <c r="O7" s="117">
        <v>25</v>
      </c>
      <c r="P7" s="117">
        <v>36.61</v>
      </c>
      <c r="Q7" s="117">
        <v>35</v>
      </c>
      <c r="R7" s="117">
        <v>60</v>
      </c>
      <c r="S7" s="117">
        <v>78.37</v>
      </c>
      <c r="T7" s="117">
        <v>84.97</v>
      </c>
      <c r="U7" s="117">
        <v>86.3</v>
      </c>
      <c r="V7" s="117">
        <v>86.5</v>
      </c>
      <c r="W7" s="117">
        <v>81.39</v>
      </c>
      <c r="X7" s="117">
        <v>83.64</v>
      </c>
      <c r="Y7" s="117">
        <v>79.569999999999993</v>
      </c>
      <c r="Z7" s="118"/>
      <c r="AA7" s="119">
        <f>IF(SUM(B7:Z7)&lt;&gt;0,AVERAGEIF(B7:Z7,"&lt;&gt;"""),"")</f>
        <v>69.369583333333338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22.3</v>
      </c>
      <c r="M15" s="133"/>
      <c r="N15" s="133"/>
      <c r="O15" s="133"/>
      <c r="P15" s="133"/>
      <c r="Q15" s="133">
        <v>13.5</v>
      </c>
      <c r="R15" s="133">
        <v>14.2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22.3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13.5</v>
      </c>
      <c r="R16" s="135">
        <f t="shared" si="1"/>
        <v>14.2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81.7</v>
      </c>
      <c r="C23" s="133">
        <v>66.7</v>
      </c>
      <c r="D23" s="133">
        <v>20.7</v>
      </c>
      <c r="E23" s="133">
        <v>2.6</v>
      </c>
      <c r="F23" s="133"/>
      <c r="G23" s="133">
        <v>114.9</v>
      </c>
      <c r="H23" s="133">
        <v>158.80000000000001</v>
      </c>
      <c r="I23" s="133"/>
      <c r="J23" s="133"/>
      <c r="K23" s="133"/>
      <c r="L23" s="133"/>
      <c r="M23" s="133"/>
      <c r="N23" s="133"/>
      <c r="O23" s="133">
        <v>19.600000000000001</v>
      </c>
      <c r="P23" s="133"/>
      <c r="Q23" s="133"/>
      <c r="R23" s="133"/>
      <c r="S23" s="133">
        <v>68.3</v>
      </c>
      <c r="T23" s="133"/>
      <c r="U23" s="133"/>
      <c r="V23" s="133"/>
      <c r="W23" s="133"/>
      <c r="X23" s="133"/>
      <c r="Y23" s="133"/>
      <c r="Z23" s="131"/>
      <c r="AA23" s="132">
        <f t="shared" si="2"/>
        <v>533.30000000000007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81.7</v>
      </c>
      <c r="C24" s="135">
        <f t="shared" si="3"/>
        <v>66.7</v>
      </c>
      <c r="D24" s="135">
        <f t="shared" si="3"/>
        <v>20.7</v>
      </c>
      <c r="E24" s="135">
        <f t="shared" si="3"/>
        <v>2.6</v>
      </c>
      <c r="F24" s="135">
        <f t="shared" si="3"/>
        <v>0</v>
      </c>
      <c r="G24" s="135">
        <f t="shared" si="3"/>
        <v>114.9</v>
      </c>
      <c r="H24" s="135">
        <f t="shared" si="3"/>
        <v>158.80000000000001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19.600000000000001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68.3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533.30000000000007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2024-05-09T20:19:41Z</dcterms:created>
  <dcterms:modified xsi:type="dcterms:W3CDTF">2024-05-09T20:19:42Z</dcterms:modified>
</cp:coreProperties>
</file>