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<sst xmlns="http://schemas.openxmlformats.org/spreadsheetml/2006/main" count="117" uniqueCount="53">
  <si>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08/05/2024 23:20:33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</si>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</sst>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3E8-4317-B926-9219A7ACDC4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3E8-4317-B926-9219A7ACDC4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45.561</c:v>
                </c:pt>
                <c:pt idx="1">
                  <c:v>27.733000000000001</c:v>
                </c:pt>
                <c:pt idx="2">
                  <c:v>33.466999999999999</c:v>
                </c:pt>
                <c:pt idx="3">
                  <c:v>27</c:v>
                </c:pt>
                <c:pt idx="4">
                  <c:v>18</c:v>
                </c:pt>
                <c:pt idx="5">
                  <c:v>18</c:v>
                </c:pt>
                <c:pt idx="6">
                  <c:v>22.719000000000001</c:v>
                </c:pt>
                <c:pt idx="7">
                  <c:v>46.031999999999996</c:v>
                </c:pt>
                <c:pt idx="8">
                  <c:v>39.064</c:v>
                </c:pt>
                <c:pt idx="10">
                  <c:v>57</c:v>
                </c:pt>
                <c:pt idx="16">
                  <c:v>73.81</c:v>
                </c:pt>
                <c:pt idx="17">
                  <c:v>32.293999999999997</c:v>
                </c:pt>
                <c:pt idx="18">
                  <c:v>24.054000000000002</c:v>
                </c:pt>
                <c:pt idx="22">
                  <c:v>27.75</c:v>
                </c:pt>
                <c:pt idx="23">
                  <c:v>30.365000000000002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E8-4317-B926-9219A7ACDC4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2.1</c:v>
                </c:pt>
                <c:pt idx="4">
                  <c:v>33.6</c:v>
                </c:pt>
                <c:pt idx="5">
                  <c:v>38.9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116.1</c:v>
                </c:pt>
                <c:pt idx="13">
                  <c:v>82</c:v>
                </c:pt>
                <c:pt idx="14">
                  <c:v>90.8</c:v>
                </c:pt>
                <c:pt idx="15">
                  <c:v>89.7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100.2</c:v>
                </c:pt>
                <c:pt idx="20">
                  <c:v>117.5</c:v>
                </c:pt>
                <c:pt idx="21">
                  <c:v>139.80000000000001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E8-4317-B926-9219A7ACDC4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0.79099999999999993</c:v>
                </c:pt>
                <c:pt idx="1">
                  <c:v>0.59199999999999997</c:v>
                </c:pt>
                <c:pt idx="2">
                  <c:v>3.1080000000000001</c:v>
                </c:pt>
                <c:pt idx="3">
                  <c:v>1.782</c:v>
                </c:pt>
                <c:pt idx="5">
                  <c:v>8.036999999999999</c:v>
                </c:pt>
                <c:pt idx="6">
                  <c:v>13.254</c:v>
                </c:pt>
                <c:pt idx="7">
                  <c:v>0.27</c:v>
                </c:pt>
                <c:pt idx="8">
                  <c:v>23.244</c:v>
                </c:pt>
                <c:pt idx="9">
                  <c:v>22.486000000000004</c:v>
                </c:pt>
                <c:pt idx="10">
                  <c:v>6.3380000000000001</c:v>
                </c:pt>
                <c:pt idx="11">
                  <c:v>26.611999999999998</c:v>
                </c:pt>
                <c:pt idx="12">
                  <c:v>4.3710000000000004</c:v>
                </c:pt>
                <c:pt idx="13">
                  <c:v>1.2430000000000001</c:v>
                </c:pt>
                <c:pt idx="14">
                  <c:v>0.52200000000000002</c:v>
                </c:pt>
                <c:pt idx="15">
                  <c:v>0.29199999999999998</c:v>
                </c:pt>
                <c:pt idx="16">
                  <c:v>1.8499999999999999</c:v>
                </c:pt>
                <c:pt idx="17">
                  <c:v>6.9519999999999991</c:v>
                </c:pt>
                <c:pt idx="18">
                  <c:v>2.7389999999999999</c:v>
                </c:pt>
                <c:pt idx="20">
                  <c:v>0.59499999999999997</c:v>
                </c:pt>
                <c:pt idx="21">
                  <c:v>1.9100000000000001</c:v>
                </c:pt>
                <c:pt idx="22">
                  <c:v>10.396999999999998</c:v>
                </c:pt>
                <c:pt idx="23">
                  <c:v>12.7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E8-4317-B926-9219A7ACDC4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3E8-4317-B926-9219A7ACDC4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5.2960000000000003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3E8-4317-B926-9219A7ACDC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46.352000000000004</c:v>
                </c:pt>
                <c:pt idx="1">
                  <c:v>28.324999999999999</c:v>
                </c:pt>
                <c:pt idx="2">
                  <c:v>36.576000000000001</c:v>
                </c:pt>
                <c:pt idx="3">
                  <c:v>30.914999999999999</c:v>
                </c:pt>
                <c:pt idx="4">
                  <c:v>51.648000000000003</c:v>
                </c:pt>
                <c:pt idx="5">
                  <c:v>64.936999999999998</c:v>
                </c:pt>
                <c:pt idx="6">
                  <c:v>35.973000000000006</c:v>
                </c:pt>
                <c:pt idx="7">
                  <c:v>46.302</c:v>
                </c:pt>
                <c:pt idx="8">
                  <c:v>63.174999999999997</c:v>
                </c:pt>
                <c:pt idx="9">
                  <c:v>22.486000000000001</c:v>
                </c:pt>
                <c:pt idx="10">
                  <c:v>63.338000000000008</c:v>
                </c:pt>
                <c:pt idx="11">
                  <c:v>26.612000000000002</c:v>
                </c:pt>
                <c:pt idx="12">
                  <c:v>120.47799999999998</c:v>
                </c:pt>
                <c:pt idx="13">
                  <c:v>83.283000000000015</c:v>
                </c:pt>
                <c:pt idx="14">
                  <c:v>91.298000000000016</c:v>
                </c:pt>
                <c:pt idx="15">
                  <c:v>89.984999999999999</c:v>
                </c:pt>
                <c:pt idx="16">
                  <c:v>75.66</c:v>
                </c:pt>
                <c:pt idx="17">
                  <c:v>39.246000000000002</c:v>
                </c:pt>
                <c:pt idx="18">
                  <c:v>26.974000000000004</c:v>
                </c:pt>
                <c:pt idx="19">
                  <c:v>100.943</c:v>
                </c:pt>
                <c:pt idx="20">
                  <c:v>123.43200000000002</c:v>
                </c:pt>
                <c:pt idx="21">
                  <c:v>141.739</c:v>
                </c:pt>
                <c:pt idx="22">
                  <c:v>38.491999999999997</c:v>
                </c:pt>
                <c:pt idx="23">
                  <c:v>43.23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3E8-4317-B926-9219A7ACDC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84.56</c:v>
                </c:pt>
                <c:pt idx="1">
                  <c:v>84.14</c:v>
                </c:pt>
                <c:pt idx="2">
                  <c:v>79.540000000000006</c:v>
                </c:pt>
                <c:pt idx="3">
                  <c:v>76.400000000000006</c:v>
                </c:pt>
                <c:pt idx="4">
                  <c:v>80.8</c:v>
                </c:pt>
                <c:pt idx="5">
                  <c:v>90.27</c:v>
                </c:pt>
                <c:pt idx="6">
                  <c:v>88.2</c:v>
                </c:pt>
                <c:pt idx="7">
                  <c:v>78.31</c:v>
                </c:pt>
                <c:pt idx="8">
                  <c:v>63.66</c:v>
                </c:pt>
                <c:pt idx="9">
                  <c:v>59.84</c:v>
                </c:pt>
                <c:pt idx="10">
                  <c:v>65.88</c:v>
                </c:pt>
                <c:pt idx="11">
                  <c:v>60.47</c:v>
                </c:pt>
                <c:pt idx="12">
                  <c:v>57.51</c:v>
                </c:pt>
                <c:pt idx="13">
                  <c:v>52.39</c:v>
                </c:pt>
                <c:pt idx="14">
                  <c:v>53.71</c:v>
                </c:pt>
                <c:pt idx="15">
                  <c:v>58</c:v>
                </c:pt>
                <c:pt idx="16">
                  <c:v>67.89</c:v>
                </c:pt>
                <c:pt idx="17">
                  <c:v>63.5</c:v>
                </c:pt>
                <c:pt idx="18">
                  <c:v>85.39</c:v>
                </c:pt>
                <c:pt idx="19">
                  <c:v>120.55</c:v>
                </c:pt>
                <c:pt idx="20">
                  <c:v>135</c:v>
                </c:pt>
                <c:pt idx="21">
                  <c:v>113.32</c:v>
                </c:pt>
                <c:pt idx="22">
                  <c:v>87.65</c:v>
                </c:pt>
                <c:pt idx="23">
                  <c:v>82.04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3E8-4317-B926-9219A7ACDC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46.351999999999997</v>
      </c>
      <c r="C4" s="18">
        <v>28.324999999999999</v>
      </c>
      <c r="D4" s="18">
        <v>36.574999999999996</v>
      </c>
      <c r="E4" s="18">
        <v>30.882000000000001</v>
      </c>
      <c r="F4" s="18">
        <v>51.6</v>
      </c>
      <c r="G4" s="18">
        <v>64.936999999999998</v>
      </c>
      <c r="H4" s="18">
        <v>35.972999999999999</v>
      </c>
      <c r="I4" s="18">
        <v>46.302</v>
      </c>
      <c r="J4" s="18">
        <v>63.175000000000004</v>
      </c>
      <c r="K4" s="18">
        <v>22.486000000000004</v>
      </c>
      <c r="L4" s="18">
        <v>63.337999999999994</v>
      </c>
      <c r="M4" s="18">
        <v>26.611999999999998</v>
      </c>
      <c r="N4" s="18">
        <v>120.47099999999999</v>
      </c>
      <c r="O4" s="18">
        <v>83.242999999999995</v>
      </c>
      <c r="P4" s="18">
        <v>91.322000000000003</v>
      </c>
      <c r="Q4" s="18">
        <v>89.992000000000004</v>
      </c>
      <c r="R4" s="18">
        <v>75.660000000000011</v>
      </c>
      <c r="S4" s="18">
        <v>39.246000000000002</v>
      </c>
      <c r="T4" s="18">
        <v>26.974</v>
      </c>
      <c r="U4" s="18">
        <v>100.946</v>
      </c>
      <c r="V4" s="18">
        <v>123.39100000000001</v>
      </c>
      <c r="W4" s="18">
        <v>141.71000000000004</v>
      </c>
      <c r="X4" s="18">
        <v>38.492000000000004</v>
      </c>
      <c r="Y4" s="18">
        <v>43.23</v>
      </c>
      <c r="Z4" s="19"/>
      <c r="AA4" s="20">
        <f>SUM(B4:Z4)</f>
        <v>1491.2339999999999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84.56</v>
      </c>
      <c r="C7" s="28">
        <v>84.14</v>
      </c>
      <c r="D7" s="28">
        <v>79.540000000000006</v>
      </c>
      <c r="E7" s="28">
        <v>76.400000000000006</v>
      </c>
      <c r="F7" s="28">
        <v>80.8</v>
      </c>
      <c r="G7" s="28">
        <v>90.27</v>
      </c>
      <c r="H7" s="28">
        <v>88.2</v>
      </c>
      <c r="I7" s="28">
        <v>78.31</v>
      </c>
      <c r="J7" s="28">
        <v>63.66</v>
      </c>
      <c r="K7" s="28">
        <v>59.84</v>
      </c>
      <c r="L7" s="28">
        <v>65.88</v>
      </c>
      <c r="M7" s="28">
        <v>60.47</v>
      </c>
      <c r="N7" s="28">
        <v>57.51</v>
      </c>
      <c r="O7" s="28">
        <v>52.39</v>
      </c>
      <c r="P7" s="28">
        <v>53.71</v>
      </c>
      <c r="Q7" s="28">
        <v>58</v>
      </c>
      <c r="R7" s="28">
        <v>67.89</v>
      </c>
      <c r="S7" s="28">
        <v>63.5</v>
      </c>
      <c r="T7" s="28">
        <v>85.39</v>
      </c>
      <c r="U7" s="28">
        <v>120.55</v>
      </c>
      <c r="V7" s="28">
        <v>135</v>
      </c>
      <c r="W7" s="28">
        <v>113.32</v>
      </c>
      <c r="X7" s="28">
        <v>87.65</v>
      </c>
      <c r="Y7" s="28">
        <v>82.04</v>
      </c>
      <c r="Z7" s="29"/>
      <c r="AA7" s="30">
        <f>IF(SUM(B7:Z7)&lt;&gt;0,AVERAGEIF(B7:Z7,"&lt;&gt;"""),"")</f>
        <v>78.709166666666675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45.561</v>
      </c>
      <c r="C12" s="52">
        <v>27.733000000000001</v>
      </c>
      <c r="D12" s="52">
        <v>33.466999999999999</v>
      </c>
      <c r="E12" s="52">
        <v>27</v>
      </c>
      <c r="F12" s="52">
        <v>18</v>
      </c>
      <c r="G12" s="52">
        <v>18</v>
      </c>
      <c r="H12" s="52">
        <v>22.719000000000001</v>
      </c>
      <c r="I12" s="52">
        <v>46.031999999999996</v>
      </c>
      <c r="J12" s="52">
        <v>39.064</v>
      </c>
      <c r="K12" s="52"/>
      <c r="L12" s="52">
        <v>57</v>
      </c>
      <c r="M12" s="52"/>
      <c r="N12" s="52"/>
      <c r="O12" s="52"/>
      <c r="P12" s="52"/>
      <c r="Q12" s="52"/>
      <c r="R12" s="52">
        <v>73.81</v>
      </c>
      <c r="S12" s="52">
        <v>32.293999999999997</v>
      </c>
      <c r="T12" s="52">
        <v>24.054000000000002</v>
      </c>
      <c r="U12" s="52"/>
      <c r="V12" s="52"/>
      <c r="W12" s="52"/>
      <c r="X12" s="52">
        <v>27.75</v>
      </c>
      <c r="Y12" s="52">
        <v>30.365000000000002</v>
      </c>
      <c r="Z12" s="53"/>
      <c r="AA12" s="54">
        <f t="shared" si="0"/>
        <v>522.84900000000005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5.2960000000000003</v>
      </c>
      <c r="W13" s="52"/>
      <c r="X13" s="52"/>
      <c r="Y13" s="52"/>
      <c r="Z13" s="53"/>
      <c r="AA13" s="54">
        <f t="shared" si="0"/>
        <v>5.2960000000000003</v>
      </c>
    </row>
    <row r="14" spans="1:27" ht="24.95" customHeight="1" x14ac:dyDescent="0.2">
      <c r="A14" s="55" t="s">
        <v>10</v>
      </c>
      <c r="B14" s="56">
        <v>0.79099999999999993</v>
      </c>
      <c r="C14" s="57">
        <v>0.59199999999999997</v>
      </c>
      <c r="D14" s="57">
        <v>3.1080000000000001</v>
      </c>
      <c r="E14" s="57">
        <v>1.782</v>
      </c>
      <c r="F14" s="57"/>
      <c r="G14" s="57">
        <v>8.036999999999999</v>
      </c>
      <c r="H14" s="57">
        <v>13.254</v>
      </c>
      <c r="I14" s="57">
        <v>0.27</v>
      </c>
      <c r="J14" s="57">
        <v>23.244</v>
      </c>
      <c r="K14" s="57">
        <v>22.486000000000004</v>
      </c>
      <c r="L14" s="57">
        <v>6.3380000000000001</v>
      </c>
      <c r="M14" s="57">
        <v>26.611999999999998</v>
      </c>
      <c r="N14" s="57">
        <v>4.3710000000000004</v>
      </c>
      <c r="O14" s="57">
        <v>1.2430000000000001</v>
      </c>
      <c r="P14" s="57">
        <v>0.52200000000000002</v>
      </c>
      <c r="Q14" s="57">
        <v>0.29199999999999998</v>
      </c>
      <c r="R14" s="57">
        <v>1.8499999999999999</v>
      </c>
      <c r="S14" s="57">
        <v>6.9519999999999991</v>
      </c>
      <c r="T14" s="57">
        <v>2.7389999999999999</v>
      </c>
      <c r="U14" s="57"/>
      <c r="V14" s="57">
        <v>0.59499999999999997</v>
      </c>
      <c r="W14" s="57">
        <v>1.9100000000000001</v>
      </c>
      <c r="X14" s="57">
        <v>10.396999999999998</v>
      </c>
      <c r="Y14" s="57">
        <v>12.7</v>
      </c>
      <c r="Z14" s="58"/>
      <c r="AA14" s="59">
        <f t="shared" si="0"/>
        <v>150.08499999999998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46.351999999999997</v>
      </c>
      <c r="C16" s="62">
        <f t="shared" ref="C16:Z16" si="1">IF(LEN(C$2)&gt;0,SUM(C10:C15),"")</f>
        <v>28.324999999999999</v>
      </c>
      <c r="D16" s="62">
        <f t="shared" si="1"/>
        <v>36.574999999999996</v>
      </c>
      <c r="E16" s="62">
        <f t="shared" si="1"/>
        <v>28.782</v>
      </c>
      <c r="F16" s="62">
        <f t="shared" si="1"/>
        <v>18</v>
      </c>
      <c r="G16" s="62">
        <f t="shared" si="1"/>
        <v>26.036999999999999</v>
      </c>
      <c r="H16" s="62">
        <f t="shared" si="1"/>
        <v>35.972999999999999</v>
      </c>
      <c r="I16" s="62">
        <f t="shared" si="1"/>
        <v>46.302</v>
      </c>
      <c r="J16" s="62">
        <f t="shared" si="1"/>
        <v>62.308</v>
      </c>
      <c r="K16" s="62">
        <f t="shared" si="1"/>
        <v>22.486000000000004</v>
      </c>
      <c r="L16" s="62">
        <f t="shared" si="1"/>
        <v>63.338000000000001</v>
      </c>
      <c r="M16" s="62">
        <f t="shared" si="1"/>
        <v>26.611999999999998</v>
      </c>
      <c r="N16" s="62">
        <f t="shared" si="1"/>
        <v>4.3710000000000004</v>
      </c>
      <c r="O16" s="62">
        <f t="shared" si="1"/>
        <v>1.2430000000000001</v>
      </c>
      <c r="P16" s="62">
        <f t="shared" si="1"/>
        <v>0.52200000000000002</v>
      </c>
      <c r="Q16" s="62">
        <f t="shared" si="1"/>
        <v>0.29199999999999998</v>
      </c>
      <c r="R16" s="62">
        <f t="shared" si="1"/>
        <v>75.66</v>
      </c>
      <c r="S16" s="62">
        <f t="shared" si="1"/>
        <v>39.245999999999995</v>
      </c>
      <c r="T16" s="62">
        <f t="shared" si="1"/>
        <v>26.793000000000003</v>
      </c>
      <c r="U16" s="62">
        <f t="shared" si="1"/>
        <v>0</v>
      </c>
      <c r="V16" s="62">
        <f t="shared" si="1"/>
        <v>5.891</v>
      </c>
      <c r="W16" s="62">
        <f t="shared" si="1"/>
        <v>1.9100000000000001</v>
      </c>
      <c r="X16" s="62">
        <f t="shared" si="1"/>
        <v>38.146999999999998</v>
      </c>
      <c r="Y16" s="62">
        <f t="shared" si="1"/>
        <v>43.064999999999998</v>
      </c>
      <c r="Z16" s="63" t="str">
        <f t="shared" si="1"/>
        <v/>
      </c>
      <c r="AA16" s="64">
        <f>SUM(AA10:AA15)</f>
        <v>678.23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0.86699999999999999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0.86699999999999999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0.18099999999999999</v>
      </c>
      <c r="U21" s="81">
        <v>0.746</v>
      </c>
      <c r="V21" s="81"/>
      <c r="W21" s="81"/>
      <c r="X21" s="81">
        <v>0.34499999999999997</v>
      </c>
      <c r="Y21" s="81">
        <v>0.16500000000000001</v>
      </c>
      <c r="Z21" s="78"/>
      <c r="AA21" s="79">
        <f t="shared" si="2"/>
        <v>1.4370000000000001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0.86699999999999999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0.18099999999999999</v>
      </c>
      <c r="U25" s="88">
        <f t="shared" si="3"/>
        <v>0.746</v>
      </c>
      <c r="V25" s="88">
        <f t="shared" si="3"/>
        <v>0</v>
      </c>
      <c r="W25" s="88">
        <f t="shared" si="3"/>
        <v>0</v>
      </c>
      <c r="X25" s="88">
        <f t="shared" si="3"/>
        <v>0.34499999999999997</v>
      </c>
      <c r="Y25" s="88">
        <f t="shared" si="3"/>
        <v>0.16500000000000001</v>
      </c>
      <c r="Z25" s="89" t="str">
        <f t="shared" si="3"/>
        <v/>
      </c>
      <c r="AA25" s="90">
        <f>SUM(AA19:AA24)</f>
        <v>2.3040000000000003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46.351999999999997</v>
      </c>
      <c r="C29" s="77">
        <v>28.324999999999999</v>
      </c>
      <c r="D29" s="77">
        <v>36.575000000000003</v>
      </c>
      <c r="E29" s="77">
        <v>28.782</v>
      </c>
      <c r="F29" s="77">
        <v>18</v>
      </c>
      <c r="G29" s="77">
        <v>26.036999999999999</v>
      </c>
      <c r="H29" s="77">
        <v>35.972999999999999</v>
      </c>
      <c r="I29" s="77">
        <v>46.302</v>
      </c>
      <c r="J29" s="77">
        <v>63.174999999999997</v>
      </c>
      <c r="K29" s="77">
        <v>22.486000000000001</v>
      </c>
      <c r="L29" s="77">
        <v>63.338000000000001</v>
      </c>
      <c r="M29" s="77">
        <v>26.611999999999998</v>
      </c>
      <c r="N29" s="77">
        <v>4.3710000000000004</v>
      </c>
      <c r="O29" s="77">
        <v>1.2430000000000001</v>
      </c>
      <c r="P29" s="77">
        <v>0.52200000000000002</v>
      </c>
      <c r="Q29" s="77">
        <v>0.29199999999999998</v>
      </c>
      <c r="R29" s="77">
        <v>75.66</v>
      </c>
      <c r="S29" s="77">
        <v>39.246000000000002</v>
      </c>
      <c r="T29" s="77">
        <v>26.974</v>
      </c>
      <c r="U29" s="77">
        <v>0.746</v>
      </c>
      <c r="V29" s="77">
        <v>5.891</v>
      </c>
      <c r="W29" s="77">
        <v>1.91</v>
      </c>
      <c r="X29" s="77">
        <v>38.491999999999997</v>
      </c>
      <c r="Y29" s="77">
        <v>43.23</v>
      </c>
      <c r="Z29" s="78"/>
      <c r="AA29" s="79">
        <f>SUM(B29:Z29)</f>
        <v>680.53399999999988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46.351999999999997</v>
      </c>
      <c r="C31" s="62">
        <f t="shared" ref="C31:Z31" si="4">IF(LEN(C$2)&gt;0,SUM(C28:C30),"")</f>
        <v>28.324999999999999</v>
      </c>
      <c r="D31" s="62">
        <f t="shared" si="4"/>
        <v>36.575000000000003</v>
      </c>
      <c r="E31" s="62">
        <f t="shared" si="4"/>
        <v>28.782</v>
      </c>
      <c r="F31" s="62">
        <f t="shared" si="4"/>
        <v>18</v>
      </c>
      <c r="G31" s="62">
        <f t="shared" si="4"/>
        <v>26.036999999999999</v>
      </c>
      <c r="H31" s="62">
        <f t="shared" si="4"/>
        <v>35.972999999999999</v>
      </c>
      <c r="I31" s="62">
        <f t="shared" si="4"/>
        <v>46.302</v>
      </c>
      <c r="J31" s="62">
        <f t="shared" si="4"/>
        <v>63.174999999999997</v>
      </c>
      <c r="K31" s="62">
        <f t="shared" si="4"/>
        <v>22.486000000000001</v>
      </c>
      <c r="L31" s="62">
        <f t="shared" si="4"/>
        <v>63.338000000000001</v>
      </c>
      <c r="M31" s="62">
        <f t="shared" si="4"/>
        <v>26.611999999999998</v>
      </c>
      <c r="N31" s="62">
        <f t="shared" si="4"/>
        <v>4.3710000000000004</v>
      </c>
      <c r="O31" s="62">
        <f t="shared" si="4"/>
        <v>1.2430000000000001</v>
      </c>
      <c r="P31" s="62">
        <f t="shared" si="4"/>
        <v>0.52200000000000002</v>
      </c>
      <c r="Q31" s="62">
        <f t="shared" si="4"/>
        <v>0.29199999999999998</v>
      </c>
      <c r="R31" s="62">
        <f t="shared" si="4"/>
        <v>75.66</v>
      </c>
      <c r="S31" s="62">
        <f t="shared" si="4"/>
        <v>39.246000000000002</v>
      </c>
      <c r="T31" s="62">
        <f t="shared" si="4"/>
        <v>26.974</v>
      </c>
      <c r="U31" s="62">
        <f t="shared" si="4"/>
        <v>0.746</v>
      </c>
      <c r="V31" s="62">
        <f t="shared" si="4"/>
        <v>5.891</v>
      </c>
      <c r="W31" s="62">
        <f t="shared" si="4"/>
        <v>1.91</v>
      </c>
      <c r="X31" s="62">
        <f t="shared" si="4"/>
        <v>38.491999999999997</v>
      </c>
      <c r="Y31" s="62">
        <f t="shared" si="4"/>
        <v>43.23</v>
      </c>
      <c r="Z31" s="63" t="str">
        <f t="shared" si="4"/>
        <v/>
      </c>
      <c r="AA31" s="64">
        <f>SUM(AA28:AA30)</f>
        <v>680.53399999999988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2.1</v>
      </c>
      <c r="F38" s="99">
        <v>33.6</v>
      </c>
      <c r="G38" s="99">
        <v>38.9</v>
      </c>
      <c r="H38" s="99"/>
      <c r="I38" s="99"/>
      <c r="J38" s="99"/>
      <c r="K38" s="99"/>
      <c r="L38" s="99"/>
      <c r="M38" s="99"/>
      <c r="N38" s="99">
        <v>116.1</v>
      </c>
      <c r="O38" s="99">
        <v>82</v>
      </c>
      <c r="P38" s="99">
        <v>90.8</v>
      </c>
      <c r="Q38" s="99">
        <v>89.7</v>
      </c>
      <c r="R38" s="99"/>
      <c r="S38" s="99"/>
      <c r="T38" s="99"/>
      <c r="U38" s="99">
        <v>100.2</v>
      </c>
      <c r="V38" s="99">
        <v>117.5</v>
      </c>
      <c r="W38" s="99">
        <v>139.80000000000001</v>
      </c>
      <c r="X38" s="99"/>
      <c r="Y38" s="99"/>
      <c r="Z38" s="100"/>
      <c r="AA38" s="79">
        <f t="shared" si="5"/>
        <v>810.7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2.1</v>
      </c>
      <c r="F39" s="88">
        <f t="shared" si="6"/>
        <v>33.6</v>
      </c>
      <c r="G39" s="88">
        <f t="shared" si="6"/>
        <v>38.9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116.1</v>
      </c>
      <c r="O39" s="88">
        <f t="shared" si="6"/>
        <v>82</v>
      </c>
      <c r="P39" s="88">
        <f t="shared" si="6"/>
        <v>90.8</v>
      </c>
      <c r="Q39" s="88">
        <f t="shared" si="6"/>
        <v>89.7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100.2</v>
      </c>
      <c r="V39" s="88">
        <f t="shared" si="6"/>
        <v>117.5</v>
      </c>
      <c r="W39" s="88">
        <f t="shared" si="6"/>
        <v>139.80000000000001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810.7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2.1</v>
      </c>
      <c r="F46" s="99">
        <v>33.6</v>
      </c>
      <c r="G46" s="99">
        <v>38.9</v>
      </c>
      <c r="H46" s="99"/>
      <c r="I46" s="99"/>
      <c r="J46" s="99"/>
      <c r="K46" s="99"/>
      <c r="L46" s="99"/>
      <c r="M46" s="99"/>
      <c r="N46" s="99">
        <v>116.1</v>
      </c>
      <c r="O46" s="99">
        <v>82</v>
      </c>
      <c r="P46" s="99">
        <v>90.8</v>
      </c>
      <c r="Q46" s="99">
        <v>89.7</v>
      </c>
      <c r="R46" s="99"/>
      <c r="S46" s="99"/>
      <c r="T46" s="99"/>
      <c r="U46" s="99">
        <v>100.2</v>
      </c>
      <c r="V46" s="99">
        <v>117.5</v>
      </c>
      <c r="W46" s="99">
        <v>139.80000000000001</v>
      </c>
      <c r="X46" s="99"/>
      <c r="Y46" s="99"/>
      <c r="Z46" s="100"/>
      <c r="AA46" s="79">
        <f t="shared" si="7"/>
        <v>810.7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2.1</v>
      </c>
      <c r="F48" s="88">
        <f t="shared" si="8"/>
        <v>33.6</v>
      </c>
      <c r="G48" s="88">
        <f t="shared" si="8"/>
        <v>38.9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116.1</v>
      </c>
      <c r="O48" s="88">
        <f t="shared" si="8"/>
        <v>82</v>
      </c>
      <c r="P48" s="88">
        <f t="shared" si="8"/>
        <v>90.8</v>
      </c>
      <c r="Q48" s="88">
        <f t="shared" si="8"/>
        <v>89.7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100.2</v>
      </c>
      <c r="V48" s="88">
        <f t="shared" si="8"/>
        <v>117.5</v>
      </c>
      <c r="W48" s="88">
        <f t="shared" si="8"/>
        <v>139.80000000000001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810.7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46.351999999999997</v>
      </c>
      <c r="C51" s="88">
        <f t="shared" si="10"/>
        <v>28.324999999999999</v>
      </c>
      <c r="D51" s="88">
        <f t="shared" si="10"/>
        <v>36.574999999999996</v>
      </c>
      <c r="E51" s="88">
        <f t="shared" si="10"/>
        <v>30.882000000000001</v>
      </c>
      <c r="F51" s="88">
        <f t="shared" si="10"/>
        <v>51.6</v>
      </c>
      <c r="G51" s="88">
        <f t="shared" si="10"/>
        <v>64.936999999999998</v>
      </c>
      <c r="H51" s="88">
        <f t="shared" si="10"/>
        <v>35.972999999999999</v>
      </c>
      <c r="I51" s="88">
        <f t="shared" si="10"/>
        <v>46.302</v>
      </c>
      <c r="J51" s="88">
        <f t="shared" si="10"/>
        <v>63.174999999999997</v>
      </c>
      <c r="K51" s="88">
        <f t="shared" si="10"/>
        <v>22.486000000000004</v>
      </c>
      <c r="L51" s="88">
        <f t="shared" si="10"/>
        <v>63.338000000000001</v>
      </c>
      <c r="M51" s="88">
        <f t="shared" si="10"/>
        <v>26.611999999999998</v>
      </c>
      <c r="N51" s="88">
        <f t="shared" si="10"/>
        <v>120.47099999999999</v>
      </c>
      <c r="O51" s="88">
        <f t="shared" si="10"/>
        <v>83.242999999999995</v>
      </c>
      <c r="P51" s="88">
        <f t="shared" si="10"/>
        <v>91.322000000000003</v>
      </c>
      <c r="Q51" s="88">
        <f t="shared" si="10"/>
        <v>89.992000000000004</v>
      </c>
      <c r="R51" s="88">
        <f t="shared" si="10"/>
        <v>75.66</v>
      </c>
      <c r="S51" s="88">
        <f t="shared" si="10"/>
        <v>39.245999999999995</v>
      </c>
      <c r="T51" s="88">
        <f t="shared" si="10"/>
        <v>26.974000000000004</v>
      </c>
      <c r="U51" s="88">
        <f t="shared" si="10"/>
        <v>100.946</v>
      </c>
      <c r="V51" s="88">
        <f t="shared" si="10"/>
        <v>123.39100000000001</v>
      </c>
      <c r="W51" s="88">
        <f t="shared" si="10"/>
        <v>141.71</v>
      </c>
      <c r="X51" s="88">
        <f t="shared" si="10"/>
        <v>38.491999999999997</v>
      </c>
      <c r="Y51" s="88">
        <f t="shared" si="10"/>
        <v>43.23</v>
      </c>
      <c r="Z51" s="89" t="str">
        <f t="shared" si="10"/>
        <v/>
      </c>
      <c r="AA51" s="104">
        <f>SUM(B51:Z51)</f>
        <v>1491.2339999999999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46.352000000000004</v>
      </c>
      <c r="C4" s="18">
        <v>28.324999999999999</v>
      </c>
      <c r="D4" s="18">
        <v>36.576000000000001</v>
      </c>
      <c r="E4" s="18">
        <v>30.914999999999999</v>
      </c>
      <c r="F4" s="18">
        <v>51.648000000000003</v>
      </c>
      <c r="G4" s="18">
        <v>64.936999999999998</v>
      </c>
      <c r="H4" s="18">
        <v>35.973000000000006</v>
      </c>
      <c r="I4" s="18">
        <v>46.302</v>
      </c>
      <c r="J4" s="18">
        <v>63.174999999999997</v>
      </c>
      <c r="K4" s="18">
        <v>22.486000000000001</v>
      </c>
      <c r="L4" s="18">
        <v>63.338000000000008</v>
      </c>
      <c r="M4" s="18">
        <v>26.612000000000002</v>
      </c>
      <c r="N4" s="18">
        <v>120.47799999999998</v>
      </c>
      <c r="O4" s="18">
        <v>83.283000000000015</v>
      </c>
      <c r="P4" s="18">
        <v>91.298000000000016</v>
      </c>
      <c r="Q4" s="18">
        <v>89.984999999999999</v>
      </c>
      <c r="R4" s="18">
        <v>75.66</v>
      </c>
      <c r="S4" s="18">
        <v>39.246000000000002</v>
      </c>
      <c r="T4" s="18">
        <v>26.974000000000004</v>
      </c>
      <c r="U4" s="18">
        <v>100.943</v>
      </c>
      <c r="V4" s="18">
        <v>123.43200000000002</v>
      </c>
      <c r="W4" s="18">
        <v>141.739</v>
      </c>
      <c r="X4" s="18">
        <v>38.491999999999997</v>
      </c>
      <c r="Y4" s="18">
        <v>43.23</v>
      </c>
      <c r="Z4" s="19"/>
      <c r="AA4" s="20">
        <f>SUM(B4:Z4)</f>
        <v>1491.3989999999999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84.56</v>
      </c>
      <c r="C7" s="28">
        <v>84.14</v>
      </c>
      <c r="D7" s="28">
        <v>79.540000000000006</v>
      </c>
      <c r="E7" s="28">
        <v>76.400000000000006</v>
      </c>
      <c r="F7" s="28">
        <v>80.8</v>
      </c>
      <c r="G7" s="28">
        <v>90.27</v>
      </c>
      <c r="H7" s="28">
        <v>88.2</v>
      </c>
      <c r="I7" s="28">
        <v>78.31</v>
      </c>
      <c r="J7" s="28">
        <v>63.66</v>
      </c>
      <c r="K7" s="28">
        <v>59.84</v>
      </c>
      <c r="L7" s="28">
        <v>65.88</v>
      </c>
      <c r="M7" s="28">
        <v>60.47</v>
      </c>
      <c r="N7" s="28">
        <v>57.51</v>
      </c>
      <c r="O7" s="28">
        <v>52.39</v>
      </c>
      <c r="P7" s="28">
        <v>53.71</v>
      </c>
      <c r="Q7" s="28">
        <v>58</v>
      </c>
      <c r="R7" s="28">
        <v>67.89</v>
      </c>
      <c r="S7" s="28">
        <v>63.5</v>
      </c>
      <c r="T7" s="28">
        <v>85.39</v>
      </c>
      <c r="U7" s="28">
        <v>120.55</v>
      </c>
      <c r="V7" s="28">
        <v>135</v>
      </c>
      <c r="W7" s="28">
        <v>113.32</v>
      </c>
      <c r="X7" s="28">
        <v>87.65</v>
      </c>
      <c r="Y7" s="28">
        <v>82.04</v>
      </c>
      <c r="Z7" s="29"/>
      <c r="AA7" s="30">
        <f>IF(SUM(B7:Z7)&lt;&gt;0,AVERAGEIF(B7:Z7,"&lt;&gt;"""),"")</f>
        <v>78.709166666666675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13.17</v>
      </c>
      <c r="J12" s="52"/>
      <c r="K12" s="52"/>
      <c r="L12" s="52"/>
      <c r="M12" s="52"/>
      <c r="N12" s="52"/>
      <c r="O12" s="52"/>
      <c r="P12" s="52"/>
      <c r="Q12" s="52"/>
      <c r="R12" s="52">
        <v>11.109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24.279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39.67</v>
      </c>
      <c r="C14" s="57">
        <v>25.09</v>
      </c>
      <c r="D14" s="57">
        <v>20</v>
      </c>
      <c r="E14" s="57">
        <v>18.707999999999998</v>
      </c>
      <c r="F14" s="57">
        <v>25.543000000000003</v>
      </c>
      <c r="G14" s="57">
        <v>17.449000000000002</v>
      </c>
      <c r="H14" s="57">
        <v>22.212</v>
      </c>
      <c r="I14" s="57">
        <v>22.806999999999999</v>
      </c>
      <c r="J14" s="57">
        <v>29.184000000000001</v>
      </c>
      <c r="K14" s="57">
        <v>0.82699999999999996</v>
      </c>
      <c r="L14" s="57">
        <v>2.919</v>
      </c>
      <c r="M14" s="57">
        <v>3.7810000000000001</v>
      </c>
      <c r="N14" s="57">
        <v>44.698999999999998</v>
      </c>
      <c r="O14" s="57">
        <v>25.76</v>
      </c>
      <c r="P14" s="57">
        <v>41.385999999999996</v>
      </c>
      <c r="Q14" s="57">
        <v>43.698</v>
      </c>
      <c r="R14" s="57">
        <v>17.919</v>
      </c>
      <c r="S14" s="57">
        <v>2.0110000000000001</v>
      </c>
      <c r="T14" s="57">
        <v>20.32</v>
      </c>
      <c r="U14" s="57">
        <v>30.074000000000005</v>
      </c>
      <c r="V14" s="57">
        <v>31.404</v>
      </c>
      <c r="W14" s="57">
        <v>26.382999999999999</v>
      </c>
      <c r="X14" s="57">
        <v>17.977999999999998</v>
      </c>
      <c r="Y14" s="57">
        <v>18.273999999999997</v>
      </c>
      <c r="Z14" s="58"/>
      <c r="AA14" s="59">
        <f t="shared" si="0"/>
        <v>548.09599999999989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39.67</v>
      </c>
      <c r="C16" s="62">
        <f t="shared" ref="C16:Z16" si="1">IF(LEN(C$2)&gt;0,SUM(C10:C15),"")</f>
        <v>25.09</v>
      </c>
      <c r="D16" s="62">
        <f t="shared" si="1"/>
        <v>20</v>
      </c>
      <c r="E16" s="62">
        <f t="shared" si="1"/>
        <v>18.707999999999998</v>
      </c>
      <c r="F16" s="62">
        <f t="shared" si="1"/>
        <v>25.543000000000003</v>
      </c>
      <c r="G16" s="62">
        <f t="shared" si="1"/>
        <v>17.449000000000002</v>
      </c>
      <c r="H16" s="62">
        <f t="shared" si="1"/>
        <v>22.212</v>
      </c>
      <c r="I16" s="62">
        <f t="shared" si="1"/>
        <v>35.976999999999997</v>
      </c>
      <c r="J16" s="62">
        <f t="shared" si="1"/>
        <v>29.184000000000001</v>
      </c>
      <c r="K16" s="62">
        <f t="shared" si="1"/>
        <v>0.82699999999999996</v>
      </c>
      <c r="L16" s="62">
        <f t="shared" si="1"/>
        <v>2.919</v>
      </c>
      <c r="M16" s="62">
        <f t="shared" si="1"/>
        <v>3.7810000000000001</v>
      </c>
      <c r="N16" s="62">
        <f t="shared" si="1"/>
        <v>44.698999999999998</v>
      </c>
      <c r="O16" s="62">
        <f t="shared" si="1"/>
        <v>25.76</v>
      </c>
      <c r="P16" s="62">
        <f t="shared" si="1"/>
        <v>41.385999999999996</v>
      </c>
      <c r="Q16" s="62">
        <f t="shared" si="1"/>
        <v>43.698</v>
      </c>
      <c r="R16" s="62">
        <f t="shared" si="1"/>
        <v>29.027999999999999</v>
      </c>
      <c r="S16" s="62">
        <f t="shared" si="1"/>
        <v>2.0110000000000001</v>
      </c>
      <c r="T16" s="62">
        <f t="shared" si="1"/>
        <v>20.32</v>
      </c>
      <c r="U16" s="62">
        <f t="shared" si="1"/>
        <v>30.074000000000005</v>
      </c>
      <c r="V16" s="62">
        <f t="shared" si="1"/>
        <v>31.404</v>
      </c>
      <c r="W16" s="62">
        <f t="shared" si="1"/>
        <v>26.382999999999999</v>
      </c>
      <c r="X16" s="62">
        <f t="shared" si="1"/>
        <v>17.977999999999998</v>
      </c>
      <c r="Y16" s="62">
        <f t="shared" si="1"/>
        <v>18.273999999999997</v>
      </c>
      <c r="Z16" s="63" t="str">
        <f t="shared" si="1"/>
        <v/>
      </c>
      <c r="AA16" s="64">
        <f>SUM(AA10:AA15)</f>
        <v>572.37499999999989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0.68400000000000005</v>
      </c>
      <c r="F20" s="77">
        <v>5.1689999999999996</v>
      </c>
      <c r="G20" s="77">
        <v>2.46</v>
      </c>
      <c r="H20" s="77">
        <v>0.14000000000000001</v>
      </c>
      <c r="I20" s="77"/>
      <c r="J20" s="77">
        <v>1.68</v>
      </c>
      <c r="K20" s="77">
        <v>3.42</v>
      </c>
      <c r="L20" s="77">
        <v>5.9770000000000003</v>
      </c>
      <c r="M20" s="77">
        <v>2.6</v>
      </c>
      <c r="N20" s="77">
        <v>10.677</v>
      </c>
      <c r="O20" s="77">
        <v>6.476</v>
      </c>
      <c r="P20" s="77">
        <v>2.923</v>
      </c>
      <c r="Q20" s="77">
        <v>5.4</v>
      </c>
      <c r="R20" s="77">
        <v>2.9</v>
      </c>
      <c r="S20" s="77">
        <v>3.8620000000000001</v>
      </c>
      <c r="T20" s="77"/>
      <c r="U20" s="77">
        <v>8.5069999999999997</v>
      </c>
      <c r="V20" s="77">
        <v>17.192999999999998</v>
      </c>
      <c r="W20" s="77">
        <v>42.280999999999999</v>
      </c>
      <c r="X20" s="77"/>
      <c r="Y20" s="77">
        <v>15.241</v>
      </c>
      <c r="Z20" s="78"/>
      <c r="AA20" s="79">
        <f t="shared" si="2"/>
        <v>137.58999999999997</v>
      </c>
    </row>
    <row r="21" spans="1:27" ht="24.95" customHeight="1" x14ac:dyDescent="0.2">
      <c r="A21" s="75" t="s">
        <v>16</v>
      </c>
      <c r="B21" s="80">
        <v>3.3820000000000001</v>
      </c>
      <c r="C21" s="81">
        <v>3.2349999999999999</v>
      </c>
      <c r="D21" s="81">
        <v>5.2759999999999998</v>
      </c>
      <c r="E21" s="81">
        <v>11.523</v>
      </c>
      <c r="F21" s="81">
        <v>20.936</v>
      </c>
      <c r="G21" s="81">
        <v>45.028000000000006</v>
      </c>
      <c r="H21" s="81">
        <v>13.621</v>
      </c>
      <c r="I21" s="81">
        <v>10.324999999999999</v>
      </c>
      <c r="J21" s="81">
        <v>32.311</v>
      </c>
      <c r="K21" s="81">
        <v>18.239000000000001</v>
      </c>
      <c r="L21" s="81">
        <v>54.442000000000007</v>
      </c>
      <c r="M21" s="81">
        <v>20.231000000000002</v>
      </c>
      <c r="N21" s="81">
        <v>65.102000000000004</v>
      </c>
      <c r="O21" s="81">
        <v>51.046999999999997</v>
      </c>
      <c r="P21" s="81">
        <v>46.988999999999997</v>
      </c>
      <c r="Q21" s="81">
        <v>40.887</v>
      </c>
      <c r="R21" s="81">
        <v>43.731999999999999</v>
      </c>
      <c r="S21" s="81">
        <v>33.372999999999998</v>
      </c>
      <c r="T21" s="81">
        <v>6.6539999999999999</v>
      </c>
      <c r="U21" s="81">
        <v>62.361999999999995</v>
      </c>
      <c r="V21" s="81">
        <v>74.834999999999994</v>
      </c>
      <c r="W21" s="81">
        <v>73.075000000000003</v>
      </c>
      <c r="X21" s="81">
        <v>20.514000000000003</v>
      </c>
      <c r="Y21" s="81">
        <v>9.7150000000000016</v>
      </c>
      <c r="Z21" s="78"/>
      <c r="AA21" s="79">
        <f t="shared" si="2"/>
        <v>766.83400000000006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3.3820000000000001</v>
      </c>
      <c r="C25" s="88">
        <f t="shared" si="3"/>
        <v>3.2349999999999999</v>
      </c>
      <c r="D25" s="88">
        <f t="shared" si="3"/>
        <v>5.2759999999999998</v>
      </c>
      <c r="E25" s="88">
        <f t="shared" si="3"/>
        <v>12.206999999999999</v>
      </c>
      <c r="F25" s="88">
        <f t="shared" si="3"/>
        <v>26.105</v>
      </c>
      <c r="G25" s="88">
        <f t="shared" si="3"/>
        <v>47.488000000000007</v>
      </c>
      <c r="H25" s="88">
        <f t="shared" si="3"/>
        <v>13.761000000000001</v>
      </c>
      <c r="I25" s="88">
        <f t="shared" si="3"/>
        <v>10.324999999999999</v>
      </c>
      <c r="J25" s="88">
        <f t="shared" si="3"/>
        <v>33.991</v>
      </c>
      <c r="K25" s="88">
        <f t="shared" si="3"/>
        <v>21.658999999999999</v>
      </c>
      <c r="L25" s="88">
        <f t="shared" si="3"/>
        <v>60.419000000000011</v>
      </c>
      <c r="M25" s="88">
        <f t="shared" si="3"/>
        <v>22.831000000000003</v>
      </c>
      <c r="N25" s="88">
        <f t="shared" si="3"/>
        <v>75.778999999999996</v>
      </c>
      <c r="O25" s="88">
        <f t="shared" si="3"/>
        <v>57.522999999999996</v>
      </c>
      <c r="P25" s="88">
        <f t="shared" si="3"/>
        <v>49.911999999999999</v>
      </c>
      <c r="Q25" s="88">
        <f t="shared" si="3"/>
        <v>46.286999999999999</v>
      </c>
      <c r="R25" s="88">
        <f t="shared" si="3"/>
        <v>46.631999999999998</v>
      </c>
      <c r="S25" s="88">
        <f t="shared" si="3"/>
        <v>37.234999999999999</v>
      </c>
      <c r="T25" s="88">
        <f t="shared" si="3"/>
        <v>6.6539999999999999</v>
      </c>
      <c r="U25" s="88">
        <f t="shared" si="3"/>
        <v>70.869</v>
      </c>
      <c r="V25" s="88">
        <f t="shared" si="3"/>
        <v>92.027999999999992</v>
      </c>
      <c r="W25" s="88">
        <f t="shared" si="3"/>
        <v>115.35599999999999</v>
      </c>
      <c r="X25" s="88">
        <f t="shared" si="3"/>
        <v>20.514000000000003</v>
      </c>
      <c r="Y25" s="88">
        <f t="shared" si="3"/>
        <v>24.956000000000003</v>
      </c>
      <c r="Z25" s="89">
        <f t="shared" si="3"/>
        <v>0</v>
      </c>
      <c r="AA25" s="90">
        <f t="shared" si="3"/>
        <v>904.42399999999998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43.052</v>
      </c>
      <c r="C29" s="77">
        <v>28.324999999999999</v>
      </c>
      <c r="D29" s="77">
        <v>25.276</v>
      </c>
      <c r="E29" s="77">
        <v>30.914999999999999</v>
      </c>
      <c r="F29" s="77">
        <v>51.648000000000003</v>
      </c>
      <c r="G29" s="77">
        <v>64.936999999999998</v>
      </c>
      <c r="H29" s="77">
        <v>35.972999999999999</v>
      </c>
      <c r="I29" s="77">
        <v>46.302</v>
      </c>
      <c r="J29" s="77">
        <v>63.174999999999997</v>
      </c>
      <c r="K29" s="77">
        <v>22.486000000000001</v>
      </c>
      <c r="L29" s="77">
        <v>63.338000000000001</v>
      </c>
      <c r="M29" s="77">
        <v>26.611999999999998</v>
      </c>
      <c r="N29" s="77">
        <v>120.47799999999999</v>
      </c>
      <c r="O29" s="77">
        <v>83.283000000000001</v>
      </c>
      <c r="P29" s="77">
        <v>91.298000000000002</v>
      </c>
      <c r="Q29" s="77">
        <v>89.984999999999999</v>
      </c>
      <c r="R29" s="77">
        <v>75.66</v>
      </c>
      <c r="S29" s="77">
        <v>39.246000000000002</v>
      </c>
      <c r="T29" s="77">
        <v>26.974</v>
      </c>
      <c r="U29" s="77">
        <v>100.943</v>
      </c>
      <c r="V29" s="77">
        <v>123.432</v>
      </c>
      <c r="W29" s="77">
        <v>141.739</v>
      </c>
      <c r="X29" s="77">
        <v>38.491999999999997</v>
      </c>
      <c r="Y29" s="77">
        <v>43.23</v>
      </c>
      <c r="Z29" s="78"/>
      <c r="AA29" s="79">
        <f>SUM(B29:Z29)</f>
        <v>1476.799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43.052</v>
      </c>
      <c r="C31" s="62">
        <f t="shared" si="4"/>
        <v>28.324999999999999</v>
      </c>
      <c r="D31" s="62">
        <f t="shared" si="4"/>
        <v>25.276</v>
      </c>
      <c r="E31" s="62">
        <f t="shared" si="4"/>
        <v>30.914999999999999</v>
      </c>
      <c r="F31" s="62">
        <f t="shared" si="4"/>
        <v>51.648000000000003</v>
      </c>
      <c r="G31" s="62">
        <f t="shared" si="4"/>
        <v>64.936999999999998</v>
      </c>
      <c r="H31" s="62">
        <f t="shared" si="4"/>
        <v>35.972999999999999</v>
      </c>
      <c r="I31" s="62">
        <f t="shared" si="4"/>
        <v>46.302</v>
      </c>
      <c r="J31" s="62">
        <f t="shared" si="4"/>
        <v>63.174999999999997</v>
      </c>
      <c r="K31" s="62">
        <f t="shared" si="4"/>
        <v>22.486000000000001</v>
      </c>
      <c r="L31" s="62">
        <f t="shared" si="4"/>
        <v>63.338000000000001</v>
      </c>
      <c r="M31" s="62">
        <f t="shared" si="4"/>
        <v>26.611999999999998</v>
      </c>
      <c r="N31" s="62">
        <f t="shared" si="4"/>
        <v>120.47799999999999</v>
      </c>
      <c r="O31" s="62">
        <f t="shared" si="4"/>
        <v>83.283000000000001</v>
      </c>
      <c r="P31" s="62">
        <f t="shared" si="4"/>
        <v>91.298000000000002</v>
      </c>
      <c r="Q31" s="62">
        <f t="shared" si="4"/>
        <v>89.984999999999999</v>
      </c>
      <c r="R31" s="62">
        <f t="shared" si="4"/>
        <v>75.66</v>
      </c>
      <c r="S31" s="62">
        <f t="shared" si="4"/>
        <v>39.246000000000002</v>
      </c>
      <c r="T31" s="62">
        <f t="shared" si="4"/>
        <v>26.974</v>
      </c>
      <c r="U31" s="62">
        <f t="shared" si="4"/>
        <v>100.943</v>
      </c>
      <c r="V31" s="62">
        <f t="shared" si="4"/>
        <v>123.432</v>
      </c>
      <c r="W31" s="62">
        <f t="shared" si="4"/>
        <v>141.739</v>
      </c>
      <c r="X31" s="62">
        <f t="shared" si="4"/>
        <v>38.491999999999997</v>
      </c>
      <c r="Y31" s="62">
        <f t="shared" si="4"/>
        <v>43.23</v>
      </c>
      <c r="Z31" s="63">
        <f t="shared" si="4"/>
        <v>0</v>
      </c>
      <c r="AA31" s="64">
        <f t="shared" si="4"/>
        <v>1476.799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3.3</v>
      </c>
      <c r="C38" s="99"/>
      <c r="D38" s="99">
        <v>11.3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14.600000000000001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3.3</v>
      </c>
      <c r="C39" s="88">
        <f t="shared" si="6"/>
        <v>0</v>
      </c>
      <c r="D39" s="88">
        <f t="shared" si="6"/>
        <v>11.3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14.600000000000001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3.3</v>
      </c>
      <c r="C46" s="99"/>
      <c r="D46" s="99">
        <v>11.3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14.600000000000001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3.3</v>
      </c>
      <c r="C48" s="88">
        <f t="shared" ref="C48:Z48" si="8">SUM(C42:C47)</f>
        <v>0</v>
      </c>
      <c r="D48" s="88">
        <f t="shared" si="8"/>
        <v>11.3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14.600000000000001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46.351999999999997</v>
      </c>
      <c r="C51" s="88">
        <f t="shared" si="10"/>
        <v>28.324999999999999</v>
      </c>
      <c r="D51" s="88">
        <f t="shared" si="10"/>
        <v>36.576000000000001</v>
      </c>
      <c r="E51" s="88">
        <f t="shared" si="10"/>
        <v>30.914999999999999</v>
      </c>
      <c r="F51" s="88">
        <f t="shared" si="10"/>
        <v>51.648000000000003</v>
      </c>
      <c r="G51" s="88">
        <f t="shared" si="10"/>
        <v>64.937000000000012</v>
      </c>
      <c r="H51" s="88">
        <f t="shared" si="10"/>
        <v>35.972999999999999</v>
      </c>
      <c r="I51" s="88">
        <f t="shared" si="10"/>
        <v>46.301999999999992</v>
      </c>
      <c r="J51" s="88">
        <f t="shared" si="10"/>
        <v>63.174999999999997</v>
      </c>
      <c r="K51" s="88">
        <f t="shared" si="10"/>
        <v>22.485999999999997</v>
      </c>
      <c r="L51" s="88">
        <f t="shared" si="10"/>
        <v>63.338000000000008</v>
      </c>
      <c r="M51" s="88">
        <f t="shared" si="10"/>
        <v>26.612000000000002</v>
      </c>
      <c r="N51" s="88">
        <f t="shared" si="10"/>
        <v>120.47799999999999</v>
      </c>
      <c r="O51" s="88">
        <f t="shared" si="10"/>
        <v>83.283000000000001</v>
      </c>
      <c r="P51" s="88">
        <f t="shared" si="10"/>
        <v>91.298000000000002</v>
      </c>
      <c r="Q51" s="88">
        <f t="shared" si="10"/>
        <v>89.984999999999999</v>
      </c>
      <c r="R51" s="88">
        <f t="shared" si="10"/>
        <v>75.66</v>
      </c>
      <c r="S51" s="88">
        <f t="shared" si="10"/>
        <v>39.246000000000002</v>
      </c>
      <c r="T51" s="88">
        <f t="shared" si="10"/>
        <v>26.974</v>
      </c>
      <c r="U51" s="88">
        <f t="shared" si="10"/>
        <v>100.94300000000001</v>
      </c>
      <c r="V51" s="88">
        <f t="shared" si="10"/>
        <v>123.43199999999999</v>
      </c>
      <c r="W51" s="88">
        <f t="shared" si="10"/>
        <v>141.739</v>
      </c>
      <c r="X51" s="88">
        <f t="shared" si="10"/>
        <v>38.492000000000004</v>
      </c>
      <c r="Y51" s="88">
        <f t="shared" si="10"/>
        <v>43.230000000000004</v>
      </c>
      <c r="Z51" s="89">
        <f t="shared" si="10"/>
        <v>0</v>
      </c>
      <c r="AA51" s="104">
        <f>SUM(B51:Z51)</f>
        <v>1491.3989999999999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3.3</v>
      </c>
      <c r="C4" s="18"/>
      <c r="D4" s="18">
        <v>11.3</v>
      </c>
      <c r="E4" s="18">
        <v>-2.1</v>
      </c>
      <c r="F4" s="18">
        <v>-33.6</v>
      </c>
      <c r="G4" s="18">
        <v>-38.9</v>
      </c>
      <c r="H4" s="18"/>
      <c r="I4" s="18"/>
      <c r="J4" s="18"/>
      <c r="K4" s="18"/>
      <c r="L4" s="18"/>
      <c r="M4" s="18"/>
      <c r="N4" s="18">
        <v>-116.1</v>
      </c>
      <c r="O4" s="18">
        <v>-82</v>
      </c>
      <c r="P4" s="18">
        <v>-90.8</v>
      </c>
      <c r="Q4" s="18">
        <v>-89.7</v>
      </c>
      <c r="R4" s="18"/>
      <c r="S4" s="18"/>
      <c r="T4" s="18"/>
      <c r="U4" s="18">
        <v>-100.2</v>
      </c>
      <c r="V4" s="18">
        <v>-117.5</v>
      </c>
      <c r="W4" s="18">
        <v>-139.80000000000001</v>
      </c>
      <c r="X4" s="18"/>
      <c r="Y4" s="18"/>
      <c r="Z4" s="19"/>
      <c r="AA4" s="111">
        <f>SUM(B4:Z4)</f>
        <v>-796.10000000000014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84.56</v>
      </c>
      <c r="C7" s="117">
        <v>84.14</v>
      </c>
      <c r="D7" s="117">
        <v>79.540000000000006</v>
      </c>
      <c r="E7" s="117">
        <v>76.400000000000006</v>
      </c>
      <c r="F7" s="117">
        <v>80.8</v>
      </c>
      <c r="G7" s="117">
        <v>90.27</v>
      </c>
      <c r="H7" s="117">
        <v>88.2</v>
      </c>
      <c r="I7" s="117">
        <v>78.31</v>
      </c>
      <c r="J7" s="117">
        <v>63.66</v>
      </c>
      <c r="K7" s="117">
        <v>59.84</v>
      </c>
      <c r="L7" s="117">
        <v>65.88</v>
      </c>
      <c r="M7" s="117">
        <v>60.47</v>
      </c>
      <c r="N7" s="117">
        <v>57.51</v>
      </c>
      <c r="O7" s="117">
        <v>52.39</v>
      </c>
      <c r="P7" s="117">
        <v>53.71</v>
      </c>
      <c r="Q7" s="117">
        <v>58</v>
      </c>
      <c r="R7" s="117">
        <v>67.89</v>
      </c>
      <c r="S7" s="117">
        <v>63.5</v>
      </c>
      <c r="T7" s="117">
        <v>85.39</v>
      </c>
      <c r="U7" s="117">
        <v>120.55</v>
      </c>
      <c r="V7" s="117">
        <v>135</v>
      </c>
      <c r="W7" s="117">
        <v>113.32</v>
      </c>
      <c r="X7" s="117">
        <v>87.65</v>
      </c>
      <c r="Y7" s="117">
        <v>82.04</v>
      </c>
      <c r="Z7" s="118"/>
      <c r="AA7" s="119">
        <f>IF(SUM(B7:Z7)&lt;&gt;0,AVERAGEIF(B7:Z7,"&lt;&gt;"""),"")</f>
        <v>78.709166666666675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2.1</v>
      </c>
      <c r="F15" s="133">
        <v>33.6</v>
      </c>
      <c r="G15" s="133">
        <v>38.9</v>
      </c>
      <c r="H15" s="133"/>
      <c r="I15" s="133"/>
      <c r="J15" s="133"/>
      <c r="K15" s="133"/>
      <c r="L15" s="133"/>
      <c r="M15" s="133"/>
      <c r="N15" s="133">
        <v>116.1</v>
      </c>
      <c r="O15" s="133">
        <v>82</v>
      </c>
      <c r="P15" s="133">
        <v>90.8</v>
      </c>
      <c r="Q15" s="133">
        <v>89.7</v>
      </c>
      <c r="R15" s="133"/>
      <c r="S15" s="133"/>
      <c r="T15" s="133"/>
      <c r="U15" s="133">
        <v>100.2</v>
      </c>
      <c r="V15" s="133">
        <v>117.5</v>
      </c>
      <c r="W15" s="133">
        <v>139.80000000000001</v>
      </c>
      <c r="X15" s="133"/>
      <c r="Y15" s="133"/>
      <c r="Z15" s="131"/>
      <c r="AA15" s="132">
        <f t="shared" si="0"/>
        <v>810.7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2.1</v>
      </c>
      <c r="F16" s="135">
        <f t="shared" si="1"/>
        <v>33.6</v>
      </c>
      <c r="G16" s="135">
        <f t="shared" si="1"/>
        <v>38.9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116.1</v>
      </c>
      <c r="O16" s="135">
        <f t="shared" si="1"/>
        <v>82</v>
      </c>
      <c r="P16" s="135">
        <f t="shared" si="1"/>
        <v>90.8</v>
      </c>
      <c r="Q16" s="135">
        <f t="shared" si="1"/>
        <v>89.7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100.2</v>
      </c>
      <c r="V16" s="135">
        <f t="shared" si="1"/>
        <v>117.5</v>
      </c>
      <c r="W16" s="135">
        <f t="shared" si="1"/>
        <v>139.80000000000001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810.7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3.3</v>
      </c>
      <c r="C23" s="133"/>
      <c r="D23" s="133">
        <v>11.3</v>
      </c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14.600000000000001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3.3</v>
      </c>
      <c r="C24" s="135">
        <f t="shared" si="3"/>
        <v>0</v>
      </c>
      <c r="D24" s="135">
        <f t="shared" si="3"/>
        <v>11.3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14.600000000000001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2024-05-08T20:20:33Z</dcterms:created>
  <dcterms:modified xsi:type="dcterms:W3CDTF">2024-05-08T20:20:34Z</dcterms:modified>
</cp:coreProperties>
</file>