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<sst xmlns="http://schemas.openxmlformats.org/spreadsheetml/2006/main" count="117" uniqueCount="53">
  <si>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07/05/2024 23:28:55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</si>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</sst>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7F-4B73-9D7E-9C3FB36C28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27F-4B73-9D7E-9C3FB36C28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32.771999999999998</c:v>
                </c:pt>
                <c:pt idx="1">
                  <c:v>49.478999999999999</c:v>
                </c:pt>
                <c:pt idx="2">
                  <c:v>46.097999999999999</c:v>
                </c:pt>
                <c:pt idx="3">
                  <c:v>53.908999999999999</c:v>
                </c:pt>
                <c:pt idx="4">
                  <c:v>36.661999999999999</c:v>
                </c:pt>
                <c:pt idx="5">
                  <c:v>38.42</c:v>
                </c:pt>
                <c:pt idx="7">
                  <c:v>19</c:v>
                </c:pt>
                <c:pt idx="8">
                  <c:v>25.331</c:v>
                </c:pt>
                <c:pt idx="9">
                  <c:v>8.52</c:v>
                </c:pt>
                <c:pt idx="10">
                  <c:v>9.0250000000000004</c:v>
                </c:pt>
                <c:pt idx="11">
                  <c:v>43.466000000000001</c:v>
                </c:pt>
                <c:pt idx="12">
                  <c:v>23.666</c:v>
                </c:pt>
                <c:pt idx="13">
                  <c:v>15.396000000000001</c:v>
                </c:pt>
                <c:pt idx="17">
                  <c:v>3</c:v>
                </c:pt>
                <c:pt idx="18">
                  <c:v>1</c:v>
                </c:pt>
                <c:pt idx="19">
                  <c:v>42.9</c:v>
                </c:pt>
                <c:pt idx="20">
                  <c:v>22.1</c:v>
                </c:pt>
                <c:pt idx="22">
                  <c:v>27.683</c:v>
                </c:pt>
                <c:pt idx="23">
                  <c:v>24.283000000000001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7F-4B73-9D7E-9C3FB36C28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38.1</c:v>
                </c:pt>
                <c:pt idx="19">
                  <c:v>0</c:v>
                </c:pt>
                <c:pt idx="20">
                  <c:v>0</c:v>
                </c:pt>
                <c:pt idx="21">
                  <c:v>29.5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7F-4B73-9D7E-9C3FB36C28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1.5550000000000002</c:v>
                </c:pt>
                <c:pt idx="1">
                  <c:v>3.11</c:v>
                </c:pt>
                <c:pt idx="2">
                  <c:v>6.45</c:v>
                </c:pt>
                <c:pt idx="3">
                  <c:v>3.01</c:v>
                </c:pt>
                <c:pt idx="4">
                  <c:v>2.077</c:v>
                </c:pt>
                <c:pt idx="5">
                  <c:v>0.78900000000000003</c:v>
                </c:pt>
                <c:pt idx="6">
                  <c:v>4.2850000000000001</c:v>
                </c:pt>
                <c:pt idx="7">
                  <c:v>15.321999999999996</c:v>
                </c:pt>
                <c:pt idx="8">
                  <c:v>1.093</c:v>
                </c:pt>
                <c:pt idx="9">
                  <c:v>1.546</c:v>
                </c:pt>
                <c:pt idx="10">
                  <c:v>1.6260000000000001</c:v>
                </c:pt>
                <c:pt idx="11">
                  <c:v>32.396000000000001</c:v>
                </c:pt>
                <c:pt idx="12">
                  <c:v>57.451999999999998</c:v>
                </c:pt>
                <c:pt idx="13">
                  <c:v>51.53</c:v>
                </c:pt>
                <c:pt idx="14">
                  <c:v>2.734</c:v>
                </c:pt>
                <c:pt idx="15">
                  <c:v>0.97</c:v>
                </c:pt>
                <c:pt idx="16">
                  <c:v>1.327</c:v>
                </c:pt>
                <c:pt idx="17">
                  <c:v>5.8310000000000004</c:v>
                </c:pt>
                <c:pt idx="18">
                  <c:v>1.0999999999999999E-2</c:v>
                </c:pt>
                <c:pt idx="19">
                  <c:v>9.6000000000000002E-2</c:v>
                </c:pt>
                <c:pt idx="20">
                  <c:v>0.91599999999999993</c:v>
                </c:pt>
                <c:pt idx="21">
                  <c:v>5.75</c:v>
                </c:pt>
                <c:pt idx="22">
                  <c:v>6.81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7F-4B73-9D7E-9C3FB36C28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7F-4B73-9D7E-9C3FB36C28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7F-4B73-9D7E-9C3FB36C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34.326999999999998</c:v>
                </c:pt>
                <c:pt idx="1">
                  <c:v>53.514000000000003</c:v>
                </c:pt>
                <c:pt idx="2">
                  <c:v>52.548000000000002</c:v>
                </c:pt>
                <c:pt idx="3">
                  <c:v>56.919000000000011</c:v>
                </c:pt>
                <c:pt idx="4">
                  <c:v>38.739000000000004</c:v>
                </c:pt>
                <c:pt idx="5">
                  <c:v>39.208999999999996</c:v>
                </c:pt>
                <c:pt idx="6">
                  <c:v>34.294000000000004</c:v>
                </c:pt>
                <c:pt idx="7">
                  <c:v>35.242000000000004</c:v>
                </c:pt>
                <c:pt idx="8">
                  <c:v>35.619</c:v>
                </c:pt>
                <c:pt idx="9">
                  <c:v>31.266999999999999</c:v>
                </c:pt>
                <c:pt idx="10">
                  <c:v>36.916999999999994</c:v>
                </c:pt>
                <c:pt idx="11">
                  <c:v>84.086000000000013</c:v>
                </c:pt>
                <c:pt idx="12">
                  <c:v>97.756000000000014</c:v>
                </c:pt>
                <c:pt idx="13">
                  <c:v>92.899000000000001</c:v>
                </c:pt>
                <c:pt idx="14">
                  <c:v>46.410000000000004</c:v>
                </c:pt>
                <c:pt idx="15">
                  <c:v>35.999999999999993</c:v>
                </c:pt>
                <c:pt idx="16">
                  <c:v>40.104999999999997</c:v>
                </c:pt>
                <c:pt idx="17">
                  <c:v>19.625</c:v>
                </c:pt>
                <c:pt idx="18">
                  <c:v>39.458000000000006</c:v>
                </c:pt>
                <c:pt idx="19">
                  <c:v>85.179000000000002</c:v>
                </c:pt>
                <c:pt idx="20">
                  <c:v>23.826000000000001</c:v>
                </c:pt>
                <c:pt idx="21">
                  <c:v>36.062000000000005</c:v>
                </c:pt>
                <c:pt idx="22">
                  <c:v>34.493000000000002</c:v>
                </c:pt>
                <c:pt idx="23">
                  <c:v>32.726999999999997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7F-4B73-9D7E-9C3FB36C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79.66</c:v>
                </c:pt>
                <c:pt idx="1">
                  <c:v>71.52</c:v>
                </c:pt>
                <c:pt idx="2">
                  <c:v>72.819999999999993</c:v>
                </c:pt>
                <c:pt idx="3">
                  <c:v>73.430000000000007</c:v>
                </c:pt>
                <c:pt idx="4">
                  <c:v>80</c:v>
                </c:pt>
                <c:pt idx="5">
                  <c:v>84.63</c:v>
                </c:pt>
                <c:pt idx="6">
                  <c:v>107.97</c:v>
                </c:pt>
                <c:pt idx="7">
                  <c:v>110.99</c:v>
                </c:pt>
                <c:pt idx="8">
                  <c:v>93.07</c:v>
                </c:pt>
                <c:pt idx="9">
                  <c:v>78</c:v>
                </c:pt>
                <c:pt idx="10">
                  <c:v>74</c:v>
                </c:pt>
                <c:pt idx="11">
                  <c:v>68.260000000000005</c:v>
                </c:pt>
                <c:pt idx="12">
                  <c:v>75.3</c:v>
                </c:pt>
                <c:pt idx="13">
                  <c:v>73.19</c:v>
                </c:pt>
                <c:pt idx="14">
                  <c:v>51.09</c:v>
                </c:pt>
                <c:pt idx="15">
                  <c:v>62.16</c:v>
                </c:pt>
                <c:pt idx="16">
                  <c:v>76.77</c:v>
                </c:pt>
                <c:pt idx="17">
                  <c:v>88.43</c:v>
                </c:pt>
                <c:pt idx="18">
                  <c:v>103</c:v>
                </c:pt>
                <c:pt idx="19">
                  <c:v>140.93</c:v>
                </c:pt>
                <c:pt idx="20">
                  <c:v>171.07</c:v>
                </c:pt>
                <c:pt idx="21">
                  <c:v>111.46</c:v>
                </c:pt>
                <c:pt idx="22">
                  <c:v>91.61</c:v>
                </c:pt>
                <c:pt idx="23">
                  <c:v>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27F-4B73-9D7E-9C3FB36C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34.326999999999998</v>
      </c>
      <c r="C4" s="18">
        <v>53.514000000000003</v>
      </c>
      <c r="D4" s="18">
        <v>52.548000000000002</v>
      </c>
      <c r="E4" s="18">
        <v>56.918999999999997</v>
      </c>
      <c r="F4" s="18">
        <v>38.73899999999999</v>
      </c>
      <c r="G4" s="18">
        <v>39.209000000000003</v>
      </c>
      <c r="H4" s="18">
        <v>34.285000000000011</v>
      </c>
      <c r="I4" s="18">
        <v>35.242000000000004</v>
      </c>
      <c r="J4" s="18">
        <v>35.619000000000007</v>
      </c>
      <c r="K4" s="18">
        <v>31.266999999999999</v>
      </c>
      <c r="L4" s="18">
        <v>36.917000000000002</v>
      </c>
      <c r="M4" s="18">
        <v>84.085999999999999</v>
      </c>
      <c r="N4" s="18">
        <v>97.756</v>
      </c>
      <c r="O4" s="18">
        <v>92.899000000000001</v>
      </c>
      <c r="P4" s="18">
        <v>46.410000000000004</v>
      </c>
      <c r="Q4" s="18">
        <v>36</v>
      </c>
      <c r="R4" s="18">
        <v>40.105000000000004</v>
      </c>
      <c r="S4" s="18">
        <v>19.625</v>
      </c>
      <c r="T4" s="18">
        <v>39.494000000000007</v>
      </c>
      <c r="U4" s="18">
        <v>85.179000000000002</v>
      </c>
      <c r="V4" s="18">
        <v>23.826000000000001</v>
      </c>
      <c r="W4" s="18">
        <v>36.037999999999997</v>
      </c>
      <c r="X4" s="18">
        <v>34.493000000000002</v>
      </c>
      <c r="Y4" s="18">
        <v>32.726999999999997</v>
      </c>
      <c r="Z4" s="19"/>
      <c r="AA4" s="20">
        <f>SUM(B4:Z4)</f>
        <v>1117.2239999999999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79.66</v>
      </c>
      <c r="C7" s="28">
        <v>71.52</v>
      </c>
      <c r="D7" s="28">
        <v>72.819999999999993</v>
      </c>
      <c r="E7" s="28">
        <v>73.430000000000007</v>
      </c>
      <c r="F7" s="28">
        <v>80</v>
      </c>
      <c r="G7" s="28">
        <v>84.63</v>
      </c>
      <c r="H7" s="28">
        <v>107.97</v>
      </c>
      <c r="I7" s="28">
        <v>110.99</v>
      </c>
      <c r="J7" s="28">
        <v>93.07</v>
      </c>
      <c r="K7" s="28">
        <v>78</v>
      </c>
      <c r="L7" s="28">
        <v>74</v>
      </c>
      <c r="M7" s="28">
        <v>68.260000000000005</v>
      </c>
      <c r="N7" s="28">
        <v>75.3</v>
      </c>
      <c r="O7" s="28">
        <v>73.19</v>
      </c>
      <c r="P7" s="28">
        <v>51.09</v>
      </c>
      <c r="Q7" s="28">
        <v>62.16</v>
      </c>
      <c r="R7" s="28">
        <v>76.77</v>
      </c>
      <c r="S7" s="28">
        <v>88.43</v>
      </c>
      <c r="T7" s="28">
        <v>103</v>
      </c>
      <c r="U7" s="28">
        <v>140.93</v>
      </c>
      <c r="V7" s="28">
        <v>171.07</v>
      </c>
      <c r="W7" s="28">
        <v>111.46</v>
      </c>
      <c r="X7" s="28">
        <v>91.61</v>
      </c>
      <c r="Y7" s="28">
        <v>79</v>
      </c>
      <c r="Z7" s="29"/>
      <c r="AA7" s="30">
        <f>IF(SUM(B7:Z7)&lt;&gt;0,AVERAGEIF(B7:Z7,"&lt;&gt;"""),"")</f>
        <v>88.264999999999986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32.771999999999998</v>
      </c>
      <c r="C12" s="52">
        <v>49.478999999999999</v>
      </c>
      <c r="D12" s="52">
        <v>46.097999999999999</v>
      </c>
      <c r="E12" s="52">
        <v>53.908999999999999</v>
      </c>
      <c r="F12" s="52">
        <v>36.661999999999999</v>
      </c>
      <c r="G12" s="52">
        <v>38.42</v>
      </c>
      <c r="H12" s="52"/>
      <c r="I12" s="52">
        <v>19</v>
      </c>
      <c r="J12" s="52">
        <v>25.331</v>
      </c>
      <c r="K12" s="52">
        <v>8.52</v>
      </c>
      <c r="L12" s="52">
        <v>9.0250000000000004</v>
      </c>
      <c r="M12" s="52">
        <v>43.466000000000001</v>
      </c>
      <c r="N12" s="52">
        <v>23.666</v>
      </c>
      <c r="O12" s="52">
        <v>15.396000000000001</v>
      </c>
      <c r="P12" s="52"/>
      <c r="Q12" s="52"/>
      <c r="R12" s="52"/>
      <c r="S12" s="52">
        <v>3</v>
      </c>
      <c r="T12" s="52">
        <v>1</v>
      </c>
      <c r="U12" s="52">
        <v>42.9</v>
      </c>
      <c r="V12" s="52">
        <v>22.1</v>
      </c>
      <c r="W12" s="52"/>
      <c r="X12" s="52">
        <v>27.683</v>
      </c>
      <c r="Y12" s="52">
        <v>24.283000000000001</v>
      </c>
      <c r="Z12" s="53"/>
      <c r="AA12" s="54">
        <f t="shared" si="0"/>
        <v>522.70999999999992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40</v>
      </c>
      <c r="V13" s="52"/>
      <c r="W13" s="52"/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>
        <v>1.5550000000000002</v>
      </c>
      <c r="C14" s="57">
        <v>3.11</v>
      </c>
      <c r="D14" s="57">
        <v>6.45</v>
      </c>
      <c r="E14" s="57">
        <v>3.01</v>
      </c>
      <c r="F14" s="57">
        <v>2.077</v>
      </c>
      <c r="G14" s="57">
        <v>0.78900000000000003</v>
      </c>
      <c r="H14" s="57">
        <v>4.2850000000000001</v>
      </c>
      <c r="I14" s="57">
        <v>15.321999999999996</v>
      </c>
      <c r="J14" s="57">
        <v>1.093</v>
      </c>
      <c r="K14" s="57">
        <v>1.546</v>
      </c>
      <c r="L14" s="57">
        <v>1.6260000000000001</v>
      </c>
      <c r="M14" s="57">
        <v>32.396000000000001</v>
      </c>
      <c r="N14" s="57">
        <v>57.451999999999998</v>
      </c>
      <c r="O14" s="57">
        <v>51.53</v>
      </c>
      <c r="P14" s="57">
        <v>2.734</v>
      </c>
      <c r="Q14" s="57">
        <v>0.97</v>
      </c>
      <c r="R14" s="57">
        <v>1.327</v>
      </c>
      <c r="S14" s="57">
        <v>5.8310000000000004</v>
      </c>
      <c r="T14" s="57">
        <v>1.0999999999999999E-2</v>
      </c>
      <c r="U14" s="57">
        <v>9.6000000000000002E-2</v>
      </c>
      <c r="V14" s="57">
        <v>0.91599999999999993</v>
      </c>
      <c r="W14" s="57">
        <v>5.75</v>
      </c>
      <c r="X14" s="57">
        <v>6.81</v>
      </c>
      <c r="Y14" s="57"/>
      <c r="Z14" s="58"/>
      <c r="AA14" s="59">
        <f t="shared" si="0"/>
        <v>206.68600000000001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34.326999999999998</v>
      </c>
      <c r="C16" s="62">
        <f t="shared" ref="C16:Z16" si="1">IF(LEN(C$2)&gt;0,SUM(C10:C15),"")</f>
        <v>52.588999999999999</v>
      </c>
      <c r="D16" s="62">
        <f t="shared" si="1"/>
        <v>52.548000000000002</v>
      </c>
      <c r="E16" s="62">
        <f t="shared" si="1"/>
        <v>56.918999999999997</v>
      </c>
      <c r="F16" s="62">
        <f t="shared" si="1"/>
        <v>38.738999999999997</v>
      </c>
      <c r="G16" s="62">
        <f t="shared" si="1"/>
        <v>39.209000000000003</v>
      </c>
      <c r="H16" s="62">
        <f t="shared" si="1"/>
        <v>4.2850000000000001</v>
      </c>
      <c r="I16" s="62">
        <f t="shared" si="1"/>
        <v>34.321999999999996</v>
      </c>
      <c r="J16" s="62">
        <f t="shared" si="1"/>
        <v>26.423999999999999</v>
      </c>
      <c r="K16" s="62">
        <f t="shared" si="1"/>
        <v>10.065999999999999</v>
      </c>
      <c r="L16" s="62">
        <f t="shared" si="1"/>
        <v>10.651</v>
      </c>
      <c r="M16" s="62">
        <f t="shared" si="1"/>
        <v>75.861999999999995</v>
      </c>
      <c r="N16" s="62">
        <f t="shared" si="1"/>
        <v>81.117999999999995</v>
      </c>
      <c r="O16" s="62">
        <f t="shared" si="1"/>
        <v>66.926000000000002</v>
      </c>
      <c r="P16" s="62">
        <f t="shared" si="1"/>
        <v>2.734</v>
      </c>
      <c r="Q16" s="62">
        <f t="shared" si="1"/>
        <v>0.97</v>
      </c>
      <c r="R16" s="62">
        <f t="shared" si="1"/>
        <v>1.327</v>
      </c>
      <c r="S16" s="62">
        <f t="shared" si="1"/>
        <v>8.8309999999999995</v>
      </c>
      <c r="T16" s="62">
        <f t="shared" si="1"/>
        <v>1.0109999999999999</v>
      </c>
      <c r="U16" s="62">
        <f t="shared" si="1"/>
        <v>82.996000000000009</v>
      </c>
      <c r="V16" s="62">
        <f t="shared" si="1"/>
        <v>23.016000000000002</v>
      </c>
      <c r="W16" s="62">
        <f t="shared" si="1"/>
        <v>5.75</v>
      </c>
      <c r="X16" s="62">
        <f t="shared" si="1"/>
        <v>34.493000000000002</v>
      </c>
      <c r="Y16" s="62">
        <f t="shared" si="1"/>
        <v>24.283000000000001</v>
      </c>
      <c r="Z16" s="63" t="str">
        <f t="shared" si="1"/>
        <v/>
      </c>
      <c r="AA16" s="64">
        <f>SUM(AA10:AA15)</f>
        <v>769.39599999999996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5.4870000000000001</v>
      </c>
      <c r="Z19" s="73"/>
      <c r="AA19" s="74">
        <f t="shared" ref="AA19:AA24" si="2">SUM(B19:Z19)</f>
        <v>5.4870000000000001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0.92</v>
      </c>
      <c r="J20" s="77">
        <v>0.09</v>
      </c>
      <c r="K20" s="77">
        <v>1.1200000000000001</v>
      </c>
      <c r="L20" s="77">
        <v>3.3119999999999998</v>
      </c>
      <c r="M20" s="77">
        <v>1.216</v>
      </c>
      <c r="N20" s="77">
        <v>3.8140000000000001</v>
      </c>
      <c r="O20" s="77">
        <v>5.181</v>
      </c>
      <c r="P20" s="77"/>
      <c r="Q20" s="77"/>
      <c r="R20" s="77"/>
      <c r="S20" s="77">
        <v>3.17</v>
      </c>
      <c r="T20" s="77">
        <v>5.0000000000000001E-3</v>
      </c>
      <c r="U20" s="77"/>
      <c r="V20" s="77"/>
      <c r="W20" s="77"/>
      <c r="X20" s="77"/>
      <c r="Y20" s="77">
        <v>2.9569999999999999</v>
      </c>
      <c r="Z20" s="78"/>
      <c r="AA20" s="79">
        <f t="shared" si="2"/>
        <v>21.785</v>
      </c>
    </row>
    <row r="21" spans="1:27" ht="24.95" customHeight="1" x14ac:dyDescent="0.2">
      <c r="A21" s="75" t="s">
        <v>16</v>
      </c>
      <c r="B21" s="80"/>
      <c r="C21" s="81">
        <v>0.92500000000000004</v>
      </c>
      <c r="D21" s="81"/>
      <c r="E21" s="81"/>
      <c r="F21" s="81"/>
      <c r="G21" s="81"/>
      <c r="H21" s="81"/>
      <c r="I21" s="81"/>
      <c r="J21" s="81">
        <v>9.1050000000000004</v>
      </c>
      <c r="K21" s="81">
        <v>20.081</v>
      </c>
      <c r="L21" s="81">
        <v>22.954000000000001</v>
      </c>
      <c r="M21" s="81">
        <v>7.008</v>
      </c>
      <c r="N21" s="81">
        <v>12.824</v>
      </c>
      <c r="O21" s="81">
        <v>20.791999999999998</v>
      </c>
      <c r="P21" s="81">
        <v>43.676000000000002</v>
      </c>
      <c r="Q21" s="81">
        <v>35.03</v>
      </c>
      <c r="R21" s="81">
        <v>38.778000000000006</v>
      </c>
      <c r="S21" s="81">
        <v>7.6240000000000006</v>
      </c>
      <c r="T21" s="81">
        <v>0.378</v>
      </c>
      <c r="U21" s="81">
        <v>2.1829999999999998</v>
      </c>
      <c r="V21" s="81">
        <v>0.81</v>
      </c>
      <c r="W21" s="81">
        <v>0.78800000000000003</v>
      </c>
      <c r="X21" s="81"/>
      <c r="Y21" s="81"/>
      <c r="Z21" s="78"/>
      <c r="AA21" s="79">
        <f t="shared" si="2"/>
        <v>222.95599999999999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0.92500000000000004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0.92</v>
      </c>
      <c r="J25" s="88">
        <f t="shared" si="3"/>
        <v>9.1950000000000003</v>
      </c>
      <c r="K25" s="88">
        <f t="shared" si="3"/>
        <v>21.201000000000001</v>
      </c>
      <c r="L25" s="88">
        <f t="shared" si="3"/>
        <v>26.266000000000002</v>
      </c>
      <c r="M25" s="88">
        <f t="shared" si="3"/>
        <v>8.2240000000000002</v>
      </c>
      <c r="N25" s="88">
        <f t="shared" si="3"/>
        <v>16.637999999999998</v>
      </c>
      <c r="O25" s="88">
        <f t="shared" si="3"/>
        <v>25.972999999999999</v>
      </c>
      <c r="P25" s="88">
        <f t="shared" si="3"/>
        <v>43.676000000000002</v>
      </c>
      <c r="Q25" s="88">
        <f t="shared" si="3"/>
        <v>35.03</v>
      </c>
      <c r="R25" s="88">
        <f t="shared" si="3"/>
        <v>38.778000000000006</v>
      </c>
      <c r="S25" s="88">
        <f t="shared" si="3"/>
        <v>10.794</v>
      </c>
      <c r="T25" s="88">
        <f t="shared" si="3"/>
        <v>0.38300000000000001</v>
      </c>
      <c r="U25" s="88">
        <f t="shared" si="3"/>
        <v>2.1829999999999998</v>
      </c>
      <c r="V25" s="88">
        <f t="shared" si="3"/>
        <v>0.81</v>
      </c>
      <c r="W25" s="88">
        <f t="shared" si="3"/>
        <v>0.78800000000000003</v>
      </c>
      <c r="X25" s="88">
        <f t="shared" si="3"/>
        <v>0</v>
      </c>
      <c r="Y25" s="88">
        <f t="shared" si="3"/>
        <v>8.4439999999999991</v>
      </c>
      <c r="Z25" s="89" t="str">
        <f t="shared" si="3"/>
        <v/>
      </c>
      <c r="AA25" s="90">
        <f>SUM(AA19:AA24)</f>
        <v>250.22799999999998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34.326999999999998</v>
      </c>
      <c r="C29" s="77">
        <v>53.514000000000003</v>
      </c>
      <c r="D29" s="77">
        <v>52.548000000000002</v>
      </c>
      <c r="E29" s="77">
        <v>56.918999999999997</v>
      </c>
      <c r="F29" s="77">
        <v>38.738999999999997</v>
      </c>
      <c r="G29" s="77">
        <v>39.209000000000003</v>
      </c>
      <c r="H29" s="77">
        <v>4.2850000000000001</v>
      </c>
      <c r="I29" s="77">
        <v>35.241999999999997</v>
      </c>
      <c r="J29" s="77">
        <v>35.619</v>
      </c>
      <c r="K29" s="77">
        <v>31.266999999999999</v>
      </c>
      <c r="L29" s="77">
        <v>36.917000000000002</v>
      </c>
      <c r="M29" s="77">
        <v>84.085999999999999</v>
      </c>
      <c r="N29" s="77">
        <v>97.756</v>
      </c>
      <c r="O29" s="77">
        <v>92.899000000000001</v>
      </c>
      <c r="P29" s="77">
        <v>46.41</v>
      </c>
      <c r="Q29" s="77">
        <v>36</v>
      </c>
      <c r="R29" s="77">
        <v>40.104999999999997</v>
      </c>
      <c r="S29" s="77">
        <v>19.625</v>
      </c>
      <c r="T29" s="77">
        <v>1.3939999999999999</v>
      </c>
      <c r="U29" s="77">
        <v>85.179000000000002</v>
      </c>
      <c r="V29" s="77">
        <v>23.826000000000001</v>
      </c>
      <c r="W29" s="77">
        <v>6.5380000000000003</v>
      </c>
      <c r="X29" s="77">
        <v>34.493000000000002</v>
      </c>
      <c r="Y29" s="77">
        <v>32.726999999999997</v>
      </c>
      <c r="Z29" s="78"/>
      <c r="AA29" s="79">
        <f>SUM(B29:Z29)</f>
        <v>1019.624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34.326999999999998</v>
      </c>
      <c r="C31" s="62">
        <f t="shared" ref="C31:Z31" si="4">IF(LEN(C$2)&gt;0,SUM(C28:C30),"")</f>
        <v>53.514000000000003</v>
      </c>
      <c r="D31" s="62">
        <f t="shared" si="4"/>
        <v>52.548000000000002</v>
      </c>
      <c r="E31" s="62">
        <f t="shared" si="4"/>
        <v>56.918999999999997</v>
      </c>
      <c r="F31" s="62">
        <f t="shared" si="4"/>
        <v>38.738999999999997</v>
      </c>
      <c r="G31" s="62">
        <f t="shared" si="4"/>
        <v>39.209000000000003</v>
      </c>
      <c r="H31" s="62">
        <f t="shared" si="4"/>
        <v>4.2850000000000001</v>
      </c>
      <c r="I31" s="62">
        <f t="shared" si="4"/>
        <v>35.241999999999997</v>
      </c>
      <c r="J31" s="62">
        <f t="shared" si="4"/>
        <v>35.619</v>
      </c>
      <c r="K31" s="62">
        <f t="shared" si="4"/>
        <v>31.266999999999999</v>
      </c>
      <c r="L31" s="62">
        <f t="shared" si="4"/>
        <v>36.917000000000002</v>
      </c>
      <c r="M31" s="62">
        <f t="shared" si="4"/>
        <v>84.085999999999999</v>
      </c>
      <c r="N31" s="62">
        <f t="shared" si="4"/>
        <v>97.756</v>
      </c>
      <c r="O31" s="62">
        <f t="shared" si="4"/>
        <v>92.899000000000001</v>
      </c>
      <c r="P31" s="62">
        <f t="shared" si="4"/>
        <v>46.41</v>
      </c>
      <c r="Q31" s="62">
        <f t="shared" si="4"/>
        <v>36</v>
      </c>
      <c r="R31" s="62">
        <f t="shared" si="4"/>
        <v>40.104999999999997</v>
      </c>
      <c r="S31" s="62">
        <f t="shared" si="4"/>
        <v>19.625</v>
      </c>
      <c r="T31" s="62">
        <f t="shared" si="4"/>
        <v>1.3939999999999999</v>
      </c>
      <c r="U31" s="62">
        <f t="shared" si="4"/>
        <v>85.179000000000002</v>
      </c>
      <c r="V31" s="62">
        <f t="shared" si="4"/>
        <v>23.826000000000001</v>
      </c>
      <c r="W31" s="62">
        <f t="shared" si="4"/>
        <v>6.5380000000000003</v>
      </c>
      <c r="X31" s="62">
        <f t="shared" si="4"/>
        <v>34.493000000000002</v>
      </c>
      <c r="Y31" s="62">
        <f t="shared" si="4"/>
        <v>32.726999999999997</v>
      </c>
      <c r="Z31" s="63" t="str">
        <f t="shared" si="4"/>
        <v/>
      </c>
      <c r="AA31" s="64">
        <f>SUM(AA28:AA30)</f>
        <v>1019.624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30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38.1</v>
      </c>
      <c r="U38" s="99"/>
      <c r="V38" s="99"/>
      <c r="W38" s="99">
        <v>29.5</v>
      </c>
      <c r="X38" s="99"/>
      <c r="Y38" s="99"/>
      <c r="Z38" s="100"/>
      <c r="AA38" s="79">
        <f t="shared" si="5"/>
        <v>97.6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38.1</v>
      </c>
      <c r="U39" s="88">
        <f t="shared" si="6"/>
        <v>0</v>
      </c>
      <c r="V39" s="88">
        <f t="shared" si="6"/>
        <v>0</v>
      </c>
      <c r="W39" s="88">
        <f t="shared" si="6"/>
        <v>29.5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30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38.1</v>
      </c>
      <c r="U46" s="99"/>
      <c r="V46" s="99"/>
      <c r="W46" s="99">
        <v>29.5</v>
      </c>
      <c r="X46" s="99"/>
      <c r="Y46" s="99"/>
      <c r="Z46" s="100"/>
      <c r="AA46" s="79">
        <f t="shared" si="7"/>
        <v>97.6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38.1</v>
      </c>
      <c r="U48" s="88">
        <f t="shared" si="8"/>
        <v>0</v>
      </c>
      <c r="V48" s="88">
        <f t="shared" si="8"/>
        <v>0</v>
      </c>
      <c r="W48" s="88">
        <f t="shared" si="8"/>
        <v>29.5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34.326999999999998</v>
      </c>
      <c r="C51" s="88">
        <f t="shared" si="10"/>
        <v>53.513999999999996</v>
      </c>
      <c r="D51" s="88">
        <f t="shared" si="10"/>
        <v>52.548000000000002</v>
      </c>
      <c r="E51" s="88">
        <f t="shared" si="10"/>
        <v>56.918999999999997</v>
      </c>
      <c r="F51" s="88">
        <f t="shared" si="10"/>
        <v>38.738999999999997</v>
      </c>
      <c r="G51" s="88">
        <f t="shared" si="10"/>
        <v>39.209000000000003</v>
      </c>
      <c r="H51" s="88">
        <f t="shared" si="10"/>
        <v>34.284999999999997</v>
      </c>
      <c r="I51" s="88">
        <f t="shared" si="10"/>
        <v>35.241999999999997</v>
      </c>
      <c r="J51" s="88">
        <f t="shared" si="10"/>
        <v>35.619</v>
      </c>
      <c r="K51" s="88">
        <f t="shared" si="10"/>
        <v>31.266999999999999</v>
      </c>
      <c r="L51" s="88">
        <f t="shared" si="10"/>
        <v>36.917000000000002</v>
      </c>
      <c r="M51" s="88">
        <f t="shared" si="10"/>
        <v>84.085999999999999</v>
      </c>
      <c r="N51" s="88">
        <f t="shared" si="10"/>
        <v>97.756</v>
      </c>
      <c r="O51" s="88">
        <f t="shared" si="10"/>
        <v>92.899000000000001</v>
      </c>
      <c r="P51" s="88">
        <f t="shared" si="10"/>
        <v>46.410000000000004</v>
      </c>
      <c r="Q51" s="88">
        <f t="shared" si="10"/>
        <v>36</v>
      </c>
      <c r="R51" s="88">
        <f t="shared" si="10"/>
        <v>40.105000000000004</v>
      </c>
      <c r="S51" s="88">
        <f t="shared" si="10"/>
        <v>19.625</v>
      </c>
      <c r="T51" s="88">
        <f t="shared" si="10"/>
        <v>39.494</v>
      </c>
      <c r="U51" s="88">
        <f t="shared" si="10"/>
        <v>85.179000000000002</v>
      </c>
      <c r="V51" s="88">
        <f t="shared" si="10"/>
        <v>23.826000000000001</v>
      </c>
      <c r="W51" s="88">
        <f t="shared" si="10"/>
        <v>36.037999999999997</v>
      </c>
      <c r="X51" s="88">
        <f t="shared" si="10"/>
        <v>34.493000000000002</v>
      </c>
      <c r="Y51" s="88">
        <f t="shared" si="10"/>
        <v>32.727000000000004</v>
      </c>
      <c r="Z51" s="89" t="str">
        <f t="shared" si="10"/>
        <v/>
      </c>
      <c r="AA51" s="104">
        <f>SUM(B51:Z51)</f>
        <v>1117.2239999999999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34.326999999999998</v>
      </c>
      <c r="C4" s="18">
        <v>53.514000000000003</v>
      </c>
      <c r="D4" s="18">
        <v>52.548000000000002</v>
      </c>
      <c r="E4" s="18">
        <v>56.919000000000011</v>
      </c>
      <c r="F4" s="18">
        <v>38.739000000000004</v>
      </c>
      <c r="G4" s="18">
        <v>39.208999999999996</v>
      </c>
      <c r="H4" s="18">
        <v>34.294000000000004</v>
      </c>
      <c r="I4" s="18">
        <v>35.242000000000004</v>
      </c>
      <c r="J4" s="18">
        <v>35.619</v>
      </c>
      <c r="K4" s="18">
        <v>31.266999999999999</v>
      </c>
      <c r="L4" s="18">
        <v>36.916999999999994</v>
      </c>
      <c r="M4" s="18">
        <v>84.086000000000013</v>
      </c>
      <c r="N4" s="18">
        <v>97.756000000000014</v>
      </c>
      <c r="O4" s="18">
        <v>92.899000000000001</v>
      </c>
      <c r="P4" s="18">
        <v>46.410000000000004</v>
      </c>
      <c r="Q4" s="18">
        <v>35.999999999999993</v>
      </c>
      <c r="R4" s="18">
        <v>40.104999999999997</v>
      </c>
      <c r="S4" s="18">
        <v>19.625</v>
      </c>
      <c r="T4" s="18">
        <v>39.458000000000006</v>
      </c>
      <c r="U4" s="18">
        <v>85.179000000000002</v>
      </c>
      <c r="V4" s="18">
        <v>23.826000000000001</v>
      </c>
      <c r="W4" s="18">
        <v>36.062000000000005</v>
      </c>
      <c r="X4" s="18">
        <v>34.493000000000002</v>
      </c>
      <c r="Y4" s="18">
        <v>32.726999999999997</v>
      </c>
      <c r="Z4" s="19"/>
      <c r="AA4" s="20">
        <f>SUM(B4:Z4)</f>
        <v>1117.221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79.66</v>
      </c>
      <c r="C7" s="28">
        <v>71.52</v>
      </c>
      <c r="D7" s="28">
        <v>72.819999999999993</v>
      </c>
      <c r="E7" s="28">
        <v>73.430000000000007</v>
      </c>
      <c r="F7" s="28">
        <v>80</v>
      </c>
      <c r="G7" s="28">
        <v>84.63</v>
      </c>
      <c r="H7" s="28">
        <v>107.97</v>
      </c>
      <c r="I7" s="28">
        <v>110.99</v>
      </c>
      <c r="J7" s="28">
        <v>93.07</v>
      </c>
      <c r="K7" s="28">
        <v>78</v>
      </c>
      <c r="L7" s="28">
        <v>74</v>
      </c>
      <c r="M7" s="28">
        <v>68.260000000000005</v>
      </c>
      <c r="N7" s="28">
        <v>75.3</v>
      </c>
      <c r="O7" s="28">
        <v>73.19</v>
      </c>
      <c r="P7" s="28">
        <v>51.09</v>
      </c>
      <c r="Q7" s="28">
        <v>62.16</v>
      </c>
      <c r="R7" s="28">
        <v>76.77</v>
      </c>
      <c r="S7" s="28">
        <v>88.43</v>
      </c>
      <c r="T7" s="28">
        <v>103</v>
      </c>
      <c r="U7" s="28">
        <v>140.93</v>
      </c>
      <c r="V7" s="28">
        <v>171.07</v>
      </c>
      <c r="W7" s="28">
        <v>111.46</v>
      </c>
      <c r="X7" s="28">
        <v>91.61</v>
      </c>
      <c r="Y7" s="28">
        <v>79</v>
      </c>
      <c r="Z7" s="29"/>
      <c r="AA7" s="30">
        <f>IF(SUM(B7:Z7)&lt;&gt;0,AVERAGEIF(B7:Z7,"&lt;&gt;"""),"")</f>
        <v>88.264999999999986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</v>
      </c>
      <c r="C14" s="57">
        <v>17.814</v>
      </c>
      <c r="D14" s="57">
        <v>19.542999999999999</v>
      </c>
      <c r="E14" s="57">
        <v>19.692000000000004</v>
      </c>
      <c r="F14" s="57">
        <v>18.32</v>
      </c>
      <c r="G14" s="57">
        <v>17.41</v>
      </c>
      <c r="H14" s="57">
        <v>17</v>
      </c>
      <c r="I14" s="57">
        <v>4.24</v>
      </c>
      <c r="J14" s="57">
        <v>11.732000000000003</v>
      </c>
      <c r="K14" s="57">
        <v>14.231</v>
      </c>
      <c r="L14" s="57">
        <v>15.411</v>
      </c>
      <c r="M14" s="57">
        <v>16.329000000000001</v>
      </c>
      <c r="N14" s="57">
        <v>16.304000000000002</v>
      </c>
      <c r="O14" s="57">
        <v>1.6E-2</v>
      </c>
      <c r="P14" s="57">
        <v>14.073999999999998</v>
      </c>
      <c r="Q14" s="57">
        <v>11.3</v>
      </c>
      <c r="R14" s="57">
        <v>10.222999999999999</v>
      </c>
      <c r="S14" s="57">
        <v>3.9849999999999999</v>
      </c>
      <c r="T14" s="57">
        <v>17.91</v>
      </c>
      <c r="U14" s="57">
        <v>24.298999999999999</v>
      </c>
      <c r="V14" s="57">
        <v>17</v>
      </c>
      <c r="W14" s="57">
        <v>17.333000000000002</v>
      </c>
      <c r="X14" s="57">
        <v>17</v>
      </c>
      <c r="Y14" s="57">
        <v>18.189</v>
      </c>
      <c r="Z14" s="58"/>
      <c r="AA14" s="59">
        <f t="shared" si="0"/>
        <v>356.35500000000008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</v>
      </c>
      <c r="C16" s="62">
        <f t="shared" ref="C16:Z16" si="1">IF(LEN(C$2)&gt;0,SUM(C10:C15),"")</f>
        <v>17.814</v>
      </c>
      <c r="D16" s="62">
        <f t="shared" si="1"/>
        <v>19.542999999999999</v>
      </c>
      <c r="E16" s="62">
        <f t="shared" si="1"/>
        <v>19.692000000000004</v>
      </c>
      <c r="F16" s="62">
        <f t="shared" si="1"/>
        <v>18.32</v>
      </c>
      <c r="G16" s="62">
        <f t="shared" si="1"/>
        <v>17.41</v>
      </c>
      <c r="H16" s="62">
        <f t="shared" si="1"/>
        <v>17</v>
      </c>
      <c r="I16" s="62">
        <f t="shared" si="1"/>
        <v>4.24</v>
      </c>
      <c r="J16" s="62">
        <f t="shared" si="1"/>
        <v>11.732000000000003</v>
      </c>
      <c r="K16" s="62">
        <f t="shared" si="1"/>
        <v>14.231</v>
      </c>
      <c r="L16" s="62">
        <f t="shared" si="1"/>
        <v>15.411</v>
      </c>
      <c r="M16" s="62">
        <f t="shared" si="1"/>
        <v>16.329000000000001</v>
      </c>
      <c r="N16" s="62">
        <f t="shared" si="1"/>
        <v>16.304000000000002</v>
      </c>
      <c r="O16" s="62">
        <f t="shared" si="1"/>
        <v>1.6E-2</v>
      </c>
      <c r="P16" s="62">
        <f t="shared" si="1"/>
        <v>14.073999999999998</v>
      </c>
      <c r="Q16" s="62">
        <f t="shared" si="1"/>
        <v>11.3</v>
      </c>
      <c r="R16" s="62">
        <f t="shared" si="1"/>
        <v>10.222999999999999</v>
      </c>
      <c r="S16" s="62">
        <f t="shared" si="1"/>
        <v>3.9849999999999999</v>
      </c>
      <c r="T16" s="62">
        <f t="shared" si="1"/>
        <v>17.91</v>
      </c>
      <c r="U16" s="62">
        <f t="shared" si="1"/>
        <v>24.298999999999999</v>
      </c>
      <c r="V16" s="62">
        <f t="shared" si="1"/>
        <v>17</v>
      </c>
      <c r="W16" s="62">
        <f t="shared" si="1"/>
        <v>17.333000000000002</v>
      </c>
      <c r="X16" s="62">
        <f t="shared" si="1"/>
        <v>17</v>
      </c>
      <c r="Y16" s="62">
        <f t="shared" si="1"/>
        <v>18.189</v>
      </c>
      <c r="Z16" s="63" t="str">
        <f t="shared" si="1"/>
        <v/>
      </c>
      <c r="AA16" s="64">
        <f>SUM(AA10:AA15)</f>
        <v>356.35500000000008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10.573</v>
      </c>
      <c r="C20" s="77">
        <v>13.728999999999999</v>
      </c>
      <c r="D20" s="77">
        <v>13.897</v>
      </c>
      <c r="E20" s="77">
        <v>13.228999999999999</v>
      </c>
      <c r="F20" s="77">
        <v>10.597</v>
      </c>
      <c r="G20" s="77">
        <v>18.622</v>
      </c>
      <c r="H20" s="77">
        <v>10.629</v>
      </c>
      <c r="I20" s="77">
        <v>13.071</v>
      </c>
      <c r="J20" s="77">
        <v>20.69</v>
      </c>
      <c r="K20" s="77">
        <v>15.769</v>
      </c>
      <c r="L20" s="77">
        <v>17.543999999999997</v>
      </c>
      <c r="M20" s="77">
        <v>17.459</v>
      </c>
      <c r="N20" s="77">
        <v>14.714</v>
      </c>
      <c r="O20" s="77">
        <v>14.615</v>
      </c>
      <c r="P20" s="77">
        <v>29.529</v>
      </c>
      <c r="Q20" s="77">
        <v>22.123999999999999</v>
      </c>
      <c r="R20" s="77">
        <v>29.129000000000001</v>
      </c>
      <c r="S20" s="77">
        <v>14.091999999999999</v>
      </c>
      <c r="T20" s="77">
        <v>20.77</v>
      </c>
      <c r="U20" s="77">
        <v>27.084</v>
      </c>
      <c r="V20" s="77">
        <v>6.8259999999999996</v>
      </c>
      <c r="W20" s="77">
        <v>10.807</v>
      </c>
      <c r="X20" s="77">
        <v>12.616</v>
      </c>
      <c r="Y20" s="77">
        <v>10.773</v>
      </c>
      <c r="Z20" s="78"/>
      <c r="AA20" s="79">
        <f t="shared" si="2"/>
        <v>388.88800000000003</v>
      </c>
    </row>
    <row r="21" spans="1:27" ht="24.95" customHeight="1" x14ac:dyDescent="0.2">
      <c r="A21" s="75" t="s">
        <v>16</v>
      </c>
      <c r="B21" s="80">
        <v>6.7540000000000004</v>
      </c>
      <c r="C21" s="81">
        <v>21.970999999999997</v>
      </c>
      <c r="D21" s="81">
        <v>19.107999999999997</v>
      </c>
      <c r="E21" s="81">
        <v>21.597999999999999</v>
      </c>
      <c r="F21" s="81">
        <v>1.222</v>
      </c>
      <c r="G21" s="81">
        <v>3.177</v>
      </c>
      <c r="H21" s="81">
        <v>6.6649999999999991</v>
      </c>
      <c r="I21" s="81">
        <v>3.0310000000000001</v>
      </c>
      <c r="J21" s="81">
        <v>3.1970000000000001</v>
      </c>
      <c r="K21" s="81">
        <v>1.2669999999999999</v>
      </c>
      <c r="L21" s="81">
        <v>3.9620000000000002</v>
      </c>
      <c r="M21" s="81">
        <v>50.297999999999995</v>
      </c>
      <c r="N21" s="81">
        <v>66.738</v>
      </c>
      <c r="O21" s="81">
        <v>78.268000000000001</v>
      </c>
      <c r="P21" s="81">
        <v>2.8069999999999999</v>
      </c>
      <c r="Q21" s="81">
        <v>2.5760000000000001</v>
      </c>
      <c r="R21" s="81">
        <v>0.753</v>
      </c>
      <c r="S21" s="81">
        <v>1.548</v>
      </c>
      <c r="T21" s="81">
        <v>0.77800000000000002</v>
      </c>
      <c r="U21" s="81">
        <v>33.795999999999999</v>
      </c>
      <c r="V21" s="81"/>
      <c r="W21" s="81">
        <v>7.9220000000000006</v>
      </c>
      <c r="X21" s="81">
        <v>4.8769999999999998</v>
      </c>
      <c r="Y21" s="81">
        <v>3.7650000000000001</v>
      </c>
      <c r="Z21" s="78"/>
      <c r="AA21" s="79">
        <f t="shared" si="2"/>
        <v>346.07800000000003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17.327000000000002</v>
      </c>
      <c r="C25" s="88">
        <f t="shared" si="3"/>
        <v>35.699999999999996</v>
      </c>
      <c r="D25" s="88">
        <f t="shared" si="3"/>
        <v>33.004999999999995</v>
      </c>
      <c r="E25" s="88">
        <f t="shared" si="3"/>
        <v>34.826999999999998</v>
      </c>
      <c r="F25" s="88">
        <f t="shared" si="3"/>
        <v>11.818999999999999</v>
      </c>
      <c r="G25" s="88">
        <f t="shared" si="3"/>
        <v>21.798999999999999</v>
      </c>
      <c r="H25" s="88">
        <f t="shared" si="3"/>
        <v>17.293999999999997</v>
      </c>
      <c r="I25" s="88">
        <f t="shared" si="3"/>
        <v>16.102</v>
      </c>
      <c r="J25" s="88">
        <f t="shared" si="3"/>
        <v>23.887</v>
      </c>
      <c r="K25" s="88">
        <f t="shared" si="3"/>
        <v>17.036000000000001</v>
      </c>
      <c r="L25" s="88">
        <f t="shared" si="3"/>
        <v>21.505999999999997</v>
      </c>
      <c r="M25" s="88">
        <f t="shared" si="3"/>
        <v>67.756999999999991</v>
      </c>
      <c r="N25" s="88">
        <f t="shared" si="3"/>
        <v>81.451999999999998</v>
      </c>
      <c r="O25" s="88">
        <f t="shared" si="3"/>
        <v>92.882999999999996</v>
      </c>
      <c r="P25" s="88">
        <f t="shared" si="3"/>
        <v>32.335999999999999</v>
      </c>
      <c r="Q25" s="88">
        <f t="shared" si="3"/>
        <v>24.7</v>
      </c>
      <c r="R25" s="88">
        <f t="shared" si="3"/>
        <v>29.882000000000001</v>
      </c>
      <c r="S25" s="88">
        <f t="shared" si="3"/>
        <v>15.639999999999999</v>
      </c>
      <c r="T25" s="88">
        <f t="shared" si="3"/>
        <v>21.547999999999998</v>
      </c>
      <c r="U25" s="88">
        <f t="shared" si="3"/>
        <v>60.879999999999995</v>
      </c>
      <c r="V25" s="88">
        <f t="shared" si="3"/>
        <v>6.8259999999999996</v>
      </c>
      <c r="W25" s="88">
        <f t="shared" si="3"/>
        <v>18.728999999999999</v>
      </c>
      <c r="X25" s="88">
        <f t="shared" si="3"/>
        <v>17.492999999999999</v>
      </c>
      <c r="Y25" s="88">
        <f t="shared" si="3"/>
        <v>14.538</v>
      </c>
      <c r="Z25" s="89">
        <f t="shared" si="3"/>
        <v>0</v>
      </c>
      <c r="AA25" s="90">
        <f t="shared" si="3"/>
        <v>734.96600000000012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34.326999999999998</v>
      </c>
      <c r="C29" s="77">
        <v>53.514000000000003</v>
      </c>
      <c r="D29" s="77">
        <v>52.548000000000002</v>
      </c>
      <c r="E29" s="77">
        <v>54.518999999999998</v>
      </c>
      <c r="F29" s="77">
        <v>30.138999999999999</v>
      </c>
      <c r="G29" s="77">
        <v>39.209000000000003</v>
      </c>
      <c r="H29" s="77">
        <v>34.293999999999997</v>
      </c>
      <c r="I29" s="77">
        <v>20.341999999999999</v>
      </c>
      <c r="J29" s="77">
        <v>35.619</v>
      </c>
      <c r="K29" s="77">
        <v>31.266999999999999</v>
      </c>
      <c r="L29" s="77">
        <v>36.917000000000002</v>
      </c>
      <c r="M29" s="77">
        <v>84.085999999999999</v>
      </c>
      <c r="N29" s="77">
        <v>97.756</v>
      </c>
      <c r="O29" s="77">
        <v>92.899000000000001</v>
      </c>
      <c r="P29" s="77">
        <v>46.41</v>
      </c>
      <c r="Q29" s="77">
        <v>36</v>
      </c>
      <c r="R29" s="77">
        <v>40.104999999999997</v>
      </c>
      <c r="S29" s="77">
        <v>19.625</v>
      </c>
      <c r="T29" s="77">
        <v>39.457999999999998</v>
      </c>
      <c r="U29" s="77">
        <v>85.179000000000002</v>
      </c>
      <c r="V29" s="77">
        <v>23.826000000000001</v>
      </c>
      <c r="W29" s="77">
        <v>36.061999999999998</v>
      </c>
      <c r="X29" s="77">
        <v>34.493000000000002</v>
      </c>
      <c r="Y29" s="77">
        <v>32.726999999999997</v>
      </c>
      <c r="Z29" s="78"/>
      <c r="AA29" s="79">
        <f>SUM(B29:Z29)</f>
        <v>1091.3209999999999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34.326999999999998</v>
      </c>
      <c r="C31" s="62">
        <f t="shared" si="4"/>
        <v>53.514000000000003</v>
      </c>
      <c r="D31" s="62">
        <f t="shared" si="4"/>
        <v>52.548000000000002</v>
      </c>
      <c r="E31" s="62">
        <f t="shared" si="4"/>
        <v>54.518999999999998</v>
      </c>
      <c r="F31" s="62">
        <f t="shared" si="4"/>
        <v>30.138999999999999</v>
      </c>
      <c r="G31" s="62">
        <f t="shared" si="4"/>
        <v>39.209000000000003</v>
      </c>
      <c r="H31" s="62">
        <f t="shared" si="4"/>
        <v>34.293999999999997</v>
      </c>
      <c r="I31" s="62">
        <f t="shared" si="4"/>
        <v>20.341999999999999</v>
      </c>
      <c r="J31" s="62">
        <f t="shared" si="4"/>
        <v>35.619</v>
      </c>
      <c r="K31" s="62">
        <f t="shared" si="4"/>
        <v>31.266999999999999</v>
      </c>
      <c r="L31" s="62">
        <f t="shared" si="4"/>
        <v>36.917000000000002</v>
      </c>
      <c r="M31" s="62">
        <f t="shared" si="4"/>
        <v>84.085999999999999</v>
      </c>
      <c r="N31" s="62">
        <f t="shared" si="4"/>
        <v>97.756</v>
      </c>
      <c r="O31" s="62">
        <f t="shared" si="4"/>
        <v>92.899000000000001</v>
      </c>
      <c r="P31" s="62">
        <f t="shared" si="4"/>
        <v>46.41</v>
      </c>
      <c r="Q31" s="62">
        <f t="shared" si="4"/>
        <v>36</v>
      </c>
      <c r="R31" s="62">
        <f t="shared" si="4"/>
        <v>40.104999999999997</v>
      </c>
      <c r="S31" s="62">
        <f t="shared" si="4"/>
        <v>19.625</v>
      </c>
      <c r="T31" s="62">
        <f t="shared" si="4"/>
        <v>39.457999999999998</v>
      </c>
      <c r="U31" s="62">
        <f t="shared" si="4"/>
        <v>85.179000000000002</v>
      </c>
      <c r="V31" s="62">
        <f t="shared" si="4"/>
        <v>23.826000000000001</v>
      </c>
      <c r="W31" s="62">
        <f t="shared" si="4"/>
        <v>36.061999999999998</v>
      </c>
      <c r="X31" s="62">
        <f t="shared" si="4"/>
        <v>34.493000000000002</v>
      </c>
      <c r="Y31" s="62">
        <f t="shared" si="4"/>
        <v>32.726999999999997</v>
      </c>
      <c r="Z31" s="63">
        <f t="shared" si="4"/>
        <v>0</v>
      </c>
      <c r="AA31" s="64">
        <f t="shared" si="4"/>
        <v>1091.3209999999999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2.4</v>
      </c>
      <c r="F38" s="99">
        <v>8.6</v>
      </c>
      <c r="G38" s="99"/>
      <c r="H38" s="99"/>
      <c r="I38" s="99">
        <v>14.9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2.4</v>
      </c>
      <c r="F39" s="88">
        <f t="shared" si="6"/>
        <v>8.6</v>
      </c>
      <c r="G39" s="88">
        <f t="shared" si="6"/>
        <v>0</v>
      </c>
      <c r="H39" s="88">
        <f t="shared" si="6"/>
        <v>0</v>
      </c>
      <c r="I39" s="88">
        <f t="shared" si="6"/>
        <v>14.9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2.4</v>
      </c>
      <c r="F46" s="99">
        <v>8.6</v>
      </c>
      <c r="G46" s="99"/>
      <c r="H46" s="99"/>
      <c r="I46" s="99">
        <v>14.9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2.4</v>
      </c>
      <c r="F48" s="88">
        <f t="shared" si="8"/>
        <v>8.6</v>
      </c>
      <c r="G48" s="88">
        <f t="shared" si="8"/>
        <v>0</v>
      </c>
      <c r="H48" s="88">
        <f t="shared" si="8"/>
        <v>0</v>
      </c>
      <c r="I48" s="88">
        <f t="shared" si="8"/>
        <v>14.9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34.326999999999998</v>
      </c>
      <c r="C51" s="88">
        <f t="shared" si="10"/>
        <v>53.513999999999996</v>
      </c>
      <c r="D51" s="88">
        <f t="shared" si="10"/>
        <v>52.547999999999995</v>
      </c>
      <c r="E51" s="88">
        <f t="shared" si="10"/>
        <v>56.919000000000004</v>
      </c>
      <c r="F51" s="88">
        <f t="shared" si="10"/>
        <v>38.738999999999997</v>
      </c>
      <c r="G51" s="88">
        <f t="shared" si="10"/>
        <v>39.209000000000003</v>
      </c>
      <c r="H51" s="88">
        <f t="shared" si="10"/>
        <v>34.293999999999997</v>
      </c>
      <c r="I51" s="88">
        <f t="shared" si="10"/>
        <v>35.241999999999997</v>
      </c>
      <c r="J51" s="88">
        <f t="shared" si="10"/>
        <v>35.619</v>
      </c>
      <c r="K51" s="88">
        <f t="shared" si="10"/>
        <v>31.267000000000003</v>
      </c>
      <c r="L51" s="88">
        <f t="shared" si="10"/>
        <v>36.916999999999994</v>
      </c>
      <c r="M51" s="88">
        <f t="shared" si="10"/>
        <v>84.085999999999984</v>
      </c>
      <c r="N51" s="88">
        <f t="shared" si="10"/>
        <v>97.756</v>
      </c>
      <c r="O51" s="88">
        <f t="shared" si="10"/>
        <v>92.899000000000001</v>
      </c>
      <c r="P51" s="88">
        <f t="shared" si="10"/>
        <v>46.41</v>
      </c>
      <c r="Q51" s="88">
        <f t="shared" si="10"/>
        <v>36</v>
      </c>
      <c r="R51" s="88">
        <f t="shared" si="10"/>
        <v>40.105000000000004</v>
      </c>
      <c r="S51" s="88">
        <f t="shared" si="10"/>
        <v>19.625</v>
      </c>
      <c r="T51" s="88">
        <f t="shared" si="10"/>
        <v>39.457999999999998</v>
      </c>
      <c r="U51" s="88">
        <f t="shared" si="10"/>
        <v>85.179000000000002</v>
      </c>
      <c r="V51" s="88">
        <f t="shared" si="10"/>
        <v>23.826000000000001</v>
      </c>
      <c r="W51" s="88">
        <f t="shared" si="10"/>
        <v>36.061999999999998</v>
      </c>
      <c r="X51" s="88">
        <f t="shared" si="10"/>
        <v>34.492999999999995</v>
      </c>
      <c r="Y51" s="88">
        <f t="shared" si="10"/>
        <v>32.727000000000004</v>
      </c>
      <c r="Z51" s="89">
        <f t="shared" si="10"/>
        <v>0</v>
      </c>
      <c r="AA51" s="104">
        <f>SUM(B51:Z51)</f>
        <v>1117.2209999999998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2.4</v>
      </c>
      <c r="F4" s="18">
        <v>8.6</v>
      </c>
      <c r="G4" s="18"/>
      <c r="H4" s="18">
        <v>-30</v>
      </c>
      <c r="I4" s="18">
        <v>14.9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-38.1</v>
      </c>
      <c r="U4" s="18"/>
      <c r="V4" s="18"/>
      <c r="W4" s="18">
        <v>-29.5</v>
      </c>
      <c r="X4" s="18"/>
      <c r="Y4" s="18"/>
      <c r="Z4" s="19"/>
      <c r="AA4" s="111">
        <f>SUM(B4:Z4)</f>
        <v>-71.7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79.66</v>
      </c>
      <c r="C7" s="117">
        <v>71.52</v>
      </c>
      <c r="D7" s="117">
        <v>72.819999999999993</v>
      </c>
      <c r="E7" s="117">
        <v>73.430000000000007</v>
      </c>
      <c r="F7" s="117">
        <v>80</v>
      </c>
      <c r="G7" s="117">
        <v>84.63</v>
      </c>
      <c r="H7" s="117">
        <v>107.97</v>
      </c>
      <c r="I7" s="117">
        <v>110.99</v>
      </c>
      <c r="J7" s="117">
        <v>93.07</v>
      </c>
      <c r="K7" s="117">
        <v>78</v>
      </c>
      <c r="L7" s="117">
        <v>74</v>
      </c>
      <c r="M7" s="117">
        <v>68.260000000000005</v>
      </c>
      <c r="N7" s="117">
        <v>75.3</v>
      </c>
      <c r="O7" s="117">
        <v>73.19</v>
      </c>
      <c r="P7" s="117">
        <v>51.09</v>
      </c>
      <c r="Q7" s="117">
        <v>62.16</v>
      </c>
      <c r="R7" s="117">
        <v>76.77</v>
      </c>
      <c r="S7" s="117">
        <v>88.43</v>
      </c>
      <c r="T7" s="117">
        <v>103</v>
      </c>
      <c r="U7" s="117">
        <v>140.93</v>
      </c>
      <c r="V7" s="117">
        <v>171.07</v>
      </c>
      <c r="W7" s="117">
        <v>111.46</v>
      </c>
      <c r="X7" s="117">
        <v>91.61</v>
      </c>
      <c r="Y7" s="117">
        <v>79</v>
      </c>
      <c r="Z7" s="118"/>
      <c r="AA7" s="119">
        <f>IF(SUM(B7:Z7)&lt;&gt;0,AVERAGEIF(B7:Z7,"&lt;&gt;"""),"")</f>
        <v>88.264999999999986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38.1</v>
      </c>
      <c r="U15" s="133"/>
      <c r="V15" s="133"/>
      <c r="W15" s="133">
        <v>29.5</v>
      </c>
      <c r="X15" s="133"/>
      <c r="Y15" s="133"/>
      <c r="Z15" s="131"/>
      <c r="AA15" s="132">
        <f t="shared" si="0"/>
        <v>97.6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38.1</v>
      </c>
      <c r="U16" s="135">
        <f t="shared" si="1"/>
        <v>0</v>
      </c>
      <c r="V16" s="135">
        <f t="shared" si="1"/>
        <v>0</v>
      </c>
      <c r="W16" s="135">
        <f t="shared" si="1"/>
        <v>29.5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2.4</v>
      </c>
      <c r="F23" s="133">
        <v>8.6</v>
      </c>
      <c r="G23" s="133"/>
      <c r="H23" s="133"/>
      <c r="I23" s="133">
        <v>14.9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2.4</v>
      </c>
      <c r="F24" s="135">
        <f t="shared" si="3"/>
        <v>8.6</v>
      </c>
      <c r="G24" s="135">
        <f t="shared" si="3"/>
        <v>0</v>
      </c>
      <c r="H24" s="135">
        <f t="shared" si="3"/>
        <v>0</v>
      </c>
      <c r="I24" s="135">
        <f t="shared" si="3"/>
        <v>14.9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2024-05-07T20:28:55Z</dcterms:created>
  <dcterms:modified xsi:type="dcterms:W3CDTF">2024-05-07T20:28:56Z</dcterms:modified>
</cp:coreProperties>
</file>