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  <c r="AA51" i="5" l="1"/>
</calcChain>
</file>

<file path=xl/sharedStrings.xml><?xml version="1.0" encoding="utf-8"?>
<sst xmlns="http://schemas.openxmlformats.org/spreadsheetml/2006/main" count="117" uniqueCount="53">
  <si>
    <t>Publication on: 06/05/2024 23:23:42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</si>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</sst>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B76F-4290-98FE-32EFB1C34F3C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B76F-4290-98FE-32EFB1C34F3C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7">
                  <c:v>4.2080000000000002</c:v>
                </c:pt>
                <c:pt idx="12">
                  <c:v>6.9829999999999997</c:v>
                </c:pt>
                <c:pt idx="13">
                  <c:v>13.762</c:v>
                </c:pt>
                <c:pt idx="14">
                  <c:v>18.555</c:v>
                </c:pt>
                <c:pt idx="15">
                  <c:v>24.565999999999999</c:v>
                </c:pt>
                <c:pt idx="16">
                  <c:v>14.138999999999999</c:v>
                </c:pt>
                <c:pt idx="17">
                  <c:v>4.077</c:v>
                </c:pt>
                <c:pt idx="19">
                  <c:v>7.3330000000000002</c:v>
                </c:pt>
                <c:pt idx="22">
                  <c:v>6</c:v>
                </c:pt>
                <c:pt idx="23">
                  <c:v>32.515999999999998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B76F-4290-98FE-32EFB1C34F3C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4.9000000000000004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15.3</c:v>
                </c:pt>
                <c:pt idx="19">
                  <c:v>31.7</c:v>
                </c:pt>
                <c:pt idx="20">
                  <c:v>18.2</c:v>
                </c:pt>
                <c:pt idx="21">
                  <c:v>35.9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B76F-4290-98FE-32EFB1C34F3C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7">
                  <c:v>3.3000000000000002E-2</c:v>
                </c:pt>
                <c:pt idx="8">
                  <c:v>2.1999999999999999E-2</c:v>
                </c:pt>
                <c:pt idx="10">
                  <c:v>0.06</c:v>
                </c:pt>
                <c:pt idx="11">
                  <c:v>0.24399999999999999</c:v>
                </c:pt>
                <c:pt idx="16">
                  <c:v>0.10100000000000001</c:v>
                </c:pt>
                <c:pt idx="17">
                  <c:v>0.127</c:v>
                </c:pt>
                <c:pt idx="18">
                  <c:v>4.3099999999999996</c:v>
                </c:pt>
                <c:pt idx="20">
                  <c:v>6.53</c:v>
                </c:pt>
                <c:pt idx="22">
                  <c:v>5.45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B76F-4290-98FE-32EFB1C34F3C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B76F-4290-98FE-32EFB1C34F3C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B76F-4290-98FE-32EFB1C34F3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25.531000000000006</c:v>
                </c:pt>
                <c:pt idx="1">
                  <c:v>26.340000000000003</c:v>
                </c:pt>
                <c:pt idx="2">
                  <c:v>26.571999999999999</c:v>
                </c:pt>
                <c:pt idx="3">
                  <c:v>24.687999999999999</c:v>
                </c:pt>
                <c:pt idx="4">
                  <c:v>22.791000000000004</c:v>
                </c:pt>
                <c:pt idx="5">
                  <c:v>21.905999999999999</c:v>
                </c:pt>
                <c:pt idx="6">
                  <c:v>43.5</c:v>
                </c:pt>
                <c:pt idx="7">
                  <c:v>24.909999999999997</c:v>
                </c:pt>
                <c:pt idx="8">
                  <c:v>34.877000000000002</c:v>
                </c:pt>
                <c:pt idx="9">
                  <c:v>40.780999999999999</c:v>
                </c:pt>
                <c:pt idx="10">
                  <c:v>55.886000000000003</c:v>
                </c:pt>
                <c:pt idx="11">
                  <c:v>54.768999999999998</c:v>
                </c:pt>
                <c:pt idx="12">
                  <c:v>58.807000000000002</c:v>
                </c:pt>
                <c:pt idx="13">
                  <c:v>60.196999999999996</c:v>
                </c:pt>
                <c:pt idx="14">
                  <c:v>55.652999999999999</c:v>
                </c:pt>
                <c:pt idx="15">
                  <c:v>53.455000000000005</c:v>
                </c:pt>
                <c:pt idx="16">
                  <c:v>30.855999999999998</c:v>
                </c:pt>
                <c:pt idx="17">
                  <c:v>25.801000000000002</c:v>
                </c:pt>
                <c:pt idx="18">
                  <c:v>30.211000000000006</c:v>
                </c:pt>
                <c:pt idx="19">
                  <c:v>42.306000000000004</c:v>
                </c:pt>
                <c:pt idx="20">
                  <c:v>32.375999999999998</c:v>
                </c:pt>
                <c:pt idx="21">
                  <c:v>38.141999999999996</c:v>
                </c:pt>
                <c:pt idx="22">
                  <c:v>27.853999999999996</c:v>
                </c:pt>
                <c:pt idx="23">
                  <c:v>35.896999999999998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B76F-4290-98FE-32EFB1C34F3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75.489999999999995</c:v>
                </c:pt>
                <c:pt idx="1">
                  <c:v>71.709999999999994</c:v>
                </c:pt>
                <c:pt idx="2">
                  <c:v>70.84</c:v>
                </c:pt>
                <c:pt idx="3">
                  <c:v>71.59</c:v>
                </c:pt>
                <c:pt idx="4">
                  <c:v>71.41</c:v>
                </c:pt>
                <c:pt idx="5">
                  <c:v>70.489999999999995</c:v>
                </c:pt>
                <c:pt idx="6">
                  <c:v>86.42</c:v>
                </c:pt>
                <c:pt idx="7">
                  <c:v>105</c:v>
                </c:pt>
                <c:pt idx="8">
                  <c:v>89.52</c:v>
                </c:pt>
                <c:pt idx="9">
                  <c:v>81.25</c:v>
                </c:pt>
                <c:pt idx="10">
                  <c:v>74.790000000000006</c:v>
                </c:pt>
                <c:pt idx="11">
                  <c:v>73.540000000000006</c:v>
                </c:pt>
                <c:pt idx="12">
                  <c:v>69</c:v>
                </c:pt>
                <c:pt idx="13">
                  <c:v>67.39</c:v>
                </c:pt>
                <c:pt idx="14">
                  <c:v>63.11</c:v>
                </c:pt>
                <c:pt idx="15">
                  <c:v>70</c:v>
                </c:pt>
                <c:pt idx="16">
                  <c:v>72</c:v>
                </c:pt>
                <c:pt idx="17">
                  <c:v>81</c:v>
                </c:pt>
                <c:pt idx="18">
                  <c:v>100.1</c:v>
                </c:pt>
                <c:pt idx="19">
                  <c:v>129.4</c:v>
                </c:pt>
                <c:pt idx="20">
                  <c:v>140.71</c:v>
                </c:pt>
                <c:pt idx="21">
                  <c:v>108.12</c:v>
                </c:pt>
                <c:pt idx="22">
                  <c:v>96.14</c:v>
                </c:pt>
                <c:pt idx="23">
                  <c:v>81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B76F-4290-98FE-32EFB1C34F3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3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8171" cy="607896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O12" sqref="O12"/>
    </sheetView>
  </sheetViews>
  <sheetFormatPr defaultColWidth="9.140625" defaultRowHeight="15.95" customHeight="1" x14ac:dyDescent="0.2"/>
  <cols>
    <col min="1" max="1" width="42.140625" style="5" customWidth="1"/>
    <col min="2" max="23" width="10.5703125" style="5" customWidth="1"/>
    <col min="24" max="25" width="10.7109375" style="5" customWidth="1"/>
    <col min="26" max="26" width="10.5703125" style="5" hidden="1" customWidth="1"/>
    <col min="27" max="27" width="14.570312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45419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25.530999999999999</v>
      </c>
      <c r="C4" s="18">
        <v>26.34</v>
      </c>
      <c r="D4" s="18">
        <v>26.571999999999999</v>
      </c>
      <c r="E4" s="18">
        <v>24.688000000000002</v>
      </c>
      <c r="F4" s="18">
        <v>22.791000000000004</v>
      </c>
      <c r="G4" s="18">
        <v>21.905999999999999</v>
      </c>
      <c r="H4" s="18">
        <v>43.5</v>
      </c>
      <c r="I4" s="18">
        <v>24.864000000000001</v>
      </c>
      <c r="J4" s="18">
        <v>34.876999999999995</v>
      </c>
      <c r="K4" s="18">
        <v>40.780999999999999</v>
      </c>
      <c r="L4" s="18">
        <v>55.886000000000003</v>
      </c>
      <c r="M4" s="18">
        <v>54.768999999999998</v>
      </c>
      <c r="N4" s="18">
        <v>58.806999999999995</v>
      </c>
      <c r="O4" s="18">
        <v>60.197000000000003</v>
      </c>
      <c r="P4" s="18">
        <v>55.652999999999999</v>
      </c>
      <c r="Q4" s="18">
        <v>53.454999999999998</v>
      </c>
      <c r="R4" s="18">
        <v>30.855999999999998</v>
      </c>
      <c r="S4" s="18">
        <v>25.801000000000002</v>
      </c>
      <c r="T4" s="18">
        <v>30.178000000000004</v>
      </c>
      <c r="U4" s="18">
        <v>42.355000000000004</v>
      </c>
      <c r="V4" s="18">
        <v>32.330999999999996</v>
      </c>
      <c r="W4" s="18">
        <v>38.113</v>
      </c>
      <c r="X4" s="18">
        <v>27.854000000000003</v>
      </c>
      <c r="Y4" s="18">
        <v>35.896999999999998</v>
      </c>
      <c r="Z4" s="19"/>
      <c r="AA4" s="20">
        <f>SUM(B4:Z4)</f>
        <v>894.00200000000029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75.489999999999995</v>
      </c>
      <c r="C7" s="28">
        <v>71.709999999999994</v>
      </c>
      <c r="D7" s="28">
        <v>70.84</v>
      </c>
      <c r="E7" s="28">
        <v>71.59</v>
      </c>
      <c r="F7" s="28">
        <v>71.41</v>
      </c>
      <c r="G7" s="28">
        <v>70.489999999999995</v>
      </c>
      <c r="H7" s="28">
        <v>86.42</v>
      </c>
      <c r="I7" s="28">
        <v>105</v>
      </c>
      <c r="J7" s="28">
        <v>89.52</v>
      </c>
      <c r="K7" s="28">
        <v>81.25</v>
      </c>
      <c r="L7" s="28">
        <v>74.790000000000006</v>
      </c>
      <c r="M7" s="28">
        <v>73.540000000000006</v>
      </c>
      <c r="N7" s="28">
        <v>69</v>
      </c>
      <c r="O7" s="28">
        <v>67.39</v>
      </c>
      <c r="P7" s="28">
        <v>63.11</v>
      </c>
      <c r="Q7" s="28">
        <v>70</v>
      </c>
      <c r="R7" s="28">
        <v>72</v>
      </c>
      <c r="S7" s="28">
        <v>81</v>
      </c>
      <c r="T7" s="28">
        <v>100.1</v>
      </c>
      <c r="U7" s="28">
        <v>129.4</v>
      </c>
      <c r="V7" s="28">
        <v>140.71</v>
      </c>
      <c r="W7" s="28">
        <v>108.12</v>
      </c>
      <c r="X7" s="28">
        <v>96.14</v>
      </c>
      <c r="Y7" s="28">
        <v>81</v>
      </c>
      <c r="Z7" s="29"/>
      <c r="AA7" s="30">
        <f>IF(SUM(B7:Z7)&lt;&gt;0,AVERAGEIF(B7:Z7,"&lt;&gt;"""),"")</f>
        <v>84.16749999999999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>
        <v>4.2080000000000002</v>
      </c>
      <c r="J12" s="52"/>
      <c r="K12" s="52"/>
      <c r="L12" s="52"/>
      <c r="M12" s="52"/>
      <c r="N12" s="52">
        <v>6.9829999999999997</v>
      </c>
      <c r="O12" s="52">
        <v>13.762</v>
      </c>
      <c r="P12" s="52">
        <v>18.555</v>
      </c>
      <c r="Q12" s="52">
        <v>24.565999999999999</v>
      </c>
      <c r="R12" s="52">
        <v>14.138999999999999</v>
      </c>
      <c r="S12" s="52">
        <v>4.077</v>
      </c>
      <c r="T12" s="52"/>
      <c r="U12" s="52">
        <v>7.3330000000000002</v>
      </c>
      <c r="V12" s="52"/>
      <c r="W12" s="52"/>
      <c r="X12" s="52">
        <v>6</v>
      </c>
      <c r="Y12" s="52">
        <v>32.515999999999998</v>
      </c>
      <c r="Z12" s="53"/>
      <c r="AA12" s="54">
        <f t="shared" si="0"/>
        <v>132.13899999999998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>
        <v>3.3000000000000002E-2</v>
      </c>
      <c r="J14" s="57">
        <v>2.1999999999999999E-2</v>
      </c>
      <c r="K14" s="57"/>
      <c r="L14" s="57">
        <v>0.06</v>
      </c>
      <c r="M14" s="57">
        <v>0.24399999999999999</v>
      </c>
      <c r="N14" s="57"/>
      <c r="O14" s="57"/>
      <c r="P14" s="57"/>
      <c r="Q14" s="57"/>
      <c r="R14" s="57">
        <v>0.10100000000000001</v>
      </c>
      <c r="S14" s="57">
        <v>0.127</v>
      </c>
      <c r="T14" s="57">
        <v>4.3099999999999996</v>
      </c>
      <c r="U14" s="57"/>
      <c r="V14" s="57">
        <v>6.53</v>
      </c>
      <c r="W14" s="57"/>
      <c r="X14" s="57">
        <v>5.45</v>
      </c>
      <c r="Y14" s="57"/>
      <c r="Z14" s="58"/>
      <c r="AA14" s="59">
        <f t="shared" si="0"/>
        <v>16.876999999999999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4.2410000000000005</v>
      </c>
      <c r="J16" s="62">
        <f t="shared" si="1"/>
        <v>2.1999999999999999E-2</v>
      </c>
      <c r="K16" s="62">
        <f t="shared" si="1"/>
        <v>0</v>
      </c>
      <c r="L16" s="62">
        <f t="shared" si="1"/>
        <v>0.06</v>
      </c>
      <c r="M16" s="62">
        <f t="shared" si="1"/>
        <v>0.24399999999999999</v>
      </c>
      <c r="N16" s="62">
        <f t="shared" si="1"/>
        <v>6.9829999999999997</v>
      </c>
      <c r="O16" s="62">
        <f t="shared" si="1"/>
        <v>13.762</v>
      </c>
      <c r="P16" s="62">
        <f t="shared" si="1"/>
        <v>18.555</v>
      </c>
      <c r="Q16" s="62">
        <f t="shared" si="1"/>
        <v>24.565999999999999</v>
      </c>
      <c r="R16" s="62">
        <f t="shared" si="1"/>
        <v>14.24</v>
      </c>
      <c r="S16" s="62">
        <f t="shared" si="1"/>
        <v>4.2039999999999997</v>
      </c>
      <c r="T16" s="62">
        <f t="shared" si="1"/>
        <v>4.3099999999999996</v>
      </c>
      <c r="U16" s="62">
        <f t="shared" si="1"/>
        <v>7.3330000000000002</v>
      </c>
      <c r="V16" s="62">
        <f t="shared" si="1"/>
        <v>6.53</v>
      </c>
      <c r="W16" s="62">
        <f t="shared" si="1"/>
        <v>0</v>
      </c>
      <c r="X16" s="62">
        <f t="shared" si="1"/>
        <v>11.45</v>
      </c>
      <c r="Y16" s="62">
        <f t="shared" si="1"/>
        <v>32.515999999999998</v>
      </c>
      <c r="Z16" s="63" t="str">
        <f t="shared" si="1"/>
        <v/>
      </c>
      <c r="AA16" s="64">
        <f>SUM(AA10:AA15)</f>
        <v>149.01599999999999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1.853</v>
      </c>
      <c r="C20" s="77">
        <v>1.8340000000000001</v>
      </c>
      <c r="D20" s="77">
        <v>1.772</v>
      </c>
      <c r="E20" s="77">
        <v>1.7769999999999999</v>
      </c>
      <c r="F20" s="77">
        <v>1.82</v>
      </c>
      <c r="G20" s="77">
        <v>1.5489999999999999</v>
      </c>
      <c r="H20" s="77">
        <v>0.29199999999999998</v>
      </c>
      <c r="I20" s="77"/>
      <c r="J20" s="77">
        <v>0.48699999999999999</v>
      </c>
      <c r="K20" s="77">
        <v>1.1919999999999999</v>
      </c>
      <c r="L20" s="77">
        <v>1.5660000000000001</v>
      </c>
      <c r="M20" s="77">
        <v>1.5129999999999999</v>
      </c>
      <c r="N20" s="77"/>
      <c r="O20" s="77"/>
      <c r="P20" s="77"/>
      <c r="Q20" s="77"/>
      <c r="R20" s="77"/>
      <c r="S20" s="77"/>
      <c r="T20" s="77"/>
      <c r="U20" s="77">
        <v>0.13900000000000001</v>
      </c>
      <c r="V20" s="77">
        <v>2.9740000000000002</v>
      </c>
      <c r="W20" s="77"/>
      <c r="X20" s="77">
        <v>3.3180000000000001</v>
      </c>
      <c r="Y20" s="77"/>
      <c r="Z20" s="78"/>
      <c r="AA20" s="79">
        <f t="shared" si="2"/>
        <v>22.086000000000002</v>
      </c>
    </row>
    <row r="21" spans="1:27" ht="24.95" customHeight="1" x14ac:dyDescent="0.2">
      <c r="A21" s="75" t="s">
        <v>16</v>
      </c>
      <c r="B21" s="80">
        <v>23.677999999999997</v>
      </c>
      <c r="C21" s="81">
        <v>24.506</v>
      </c>
      <c r="D21" s="81">
        <v>24.8</v>
      </c>
      <c r="E21" s="81">
        <v>22.911000000000001</v>
      </c>
      <c r="F21" s="81">
        <v>20.971000000000004</v>
      </c>
      <c r="G21" s="81">
        <v>20.356999999999999</v>
      </c>
      <c r="H21" s="81">
        <v>43.207999999999998</v>
      </c>
      <c r="I21" s="81">
        <v>15.723000000000001</v>
      </c>
      <c r="J21" s="81">
        <v>34.367999999999995</v>
      </c>
      <c r="K21" s="81">
        <v>39.588999999999999</v>
      </c>
      <c r="L21" s="81">
        <v>54.26</v>
      </c>
      <c r="M21" s="81">
        <v>53.012</v>
      </c>
      <c r="N21" s="81">
        <v>51.823999999999998</v>
      </c>
      <c r="O21" s="81">
        <v>46.435000000000002</v>
      </c>
      <c r="P21" s="81">
        <v>37.097999999999999</v>
      </c>
      <c r="Q21" s="81">
        <v>28.888999999999999</v>
      </c>
      <c r="R21" s="81">
        <v>16.616</v>
      </c>
      <c r="S21" s="81">
        <v>21.596999999999998</v>
      </c>
      <c r="T21" s="81">
        <v>10.568</v>
      </c>
      <c r="U21" s="81">
        <v>3.1829999999999998</v>
      </c>
      <c r="V21" s="81">
        <v>4.6269999999999998</v>
      </c>
      <c r="W21" s="81">
        <v>2.2130000000000001</v>
      </c>
      <c r="X21" s="81">
        <v>13.086</v>
      </c>
      <c r="Y21" s="81">
        <v>3.3809999999999998</v>
      </c>
      <c r="Z21" s="78"/>
      <c r="AA21" s="79">
        <f t="shared" si="2"/>
        <v>616.89999999999986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25.530999999999999</v>
      </c>
      <c r="C25" s="88">
        <f t="shared" ref="C25:Z25" si="3">IF(LEN(C$2)&gt;0,SUM(C19:C24),"")</f>
        <v>26.34</v>
      </c>
      <c r="D25" s="88">
        <f t="shared" si="3"/>
        <v>26.571999999999999</v>
      </c>
      <c r="E25" s="88">
        <f t="shared" si="3"/>
        <v>24.688000000000002</v>
      </c>
      <c r="F25" s="88">
        <f t="shared" si="3"/>
        <v>22.791000000000004</v>
      </c>
      <c r="G25" s="88">
        <f t="shared" si="3"/>
        <v>21.905999999999999</v>
      </c>
      <c r="H25" s="88">
        <f t="shared" si="3"/>
        <v>43.5</v>
      </c>
      <c r="I25" s="88">
        <f t="shared" si="3"/>
        <v>15.723000000000001</v>
      </c>
      <c r="J25" s="88">
        <f t="shared" si="3"/>
        <v>34.854999999999997</v>
      </c>
      <c r="K25" s="88">
        <f t="shared" si="3"/>
        <v>40.780999999999999</v>
      </c>
      <c r="L25" s="88">
        <f t="shared" si="3"/>
        <v>55.826000000000001</v>
      </c>
      <c r="M25" s="88">
        <f t="shared" si="3"/>
        <v>54.524999999999999</v>
      </c>
      <c r="N25" s="88">
        <f t="shared" si="3"/>
        <v>51.823999999999998</v>
      </c>
      <c r="O25" s="88">
        <f t="shared" si="3"/>
        <v>46.435000000000002</v>
      </c>
      <c r="P25" s="88">
        <f t="shared" si="3"/>
        <v>37.097999999999999</v>
      </c>
      <c r="Q25" s="88">
        <f t="shared" si="3"/>
        <v>28.888999999999999</v>
      </c>
      <c r="R25" s="88">
        <f t="shared" si="3"/>
        <v>16.616</v>
      </c>
      <c r="S25" s="88">
        <f t="shared" si="3"/>
        <v>21.596999999999998</v>
      </c>
      <c r="T25" s="88">
        <f t="shared" si="3"/>
        <v>10.568</v>
      </c>
      <c r="U25" s="88">
        <f t="shared" si="3"/>
        <v>3.3220000000000001</v>
      </c>
      <c r="V25" s="88">
        <f t="shared" si="3"/>
        <v>7.601</v>
      </c>
      <c r="W25" s="88">
        <f t="shared" si="3"/>
        <v>2.2130000000000001</v>
      </c>
      <c r="X25" s="88">
        <f t="shared" si="3"/>
        <v>16.404</v>
      </c>
      <c r="Y25" s="88">
        <f t="shared" si="3"/>
        <v>3.3809999999999998</v>
      </c>
      <c r="Z25" s="89" t="str">
        <f t="shared" si="3"/>
        <v/>
      </c>
      <c r="AA25" s="90">
        <f>SUM(AA19:AA24)</f>
        <v>638.98599999999988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25.530999999999999</v>
      </c>
      <c r="C29" s="77">
        <v>26.34</v>
      </c>
      <c r="D29" s="77">
        <v>26.571999999999999</v>
      </c>
      <c r="E29" s="77">
        <v>24.687999999999999</v>
      </c>
      <c r="F29" s="77">
        <v>22.791</v>
      </c>
      <c r="G29" s="77">
        <v>21.905999999999999</v>
      </c>
      <c r="H29" s="77">
        <v>43.5</v>
      </c>
      <c r="I29" s="77">
        <v>19.963999999999999</v>
      </c>
      <c r="J29" s="77">
        <v>34.877000000000002</v>
      </c>
      <c r="K29" s="77">
        <v>40.780999999999999</v>
      </c>
      <c r="L29" s="77">
        <v>55.886000000000003</v>
      </c>
      <c r="M29" s="77">
        <v>54.768999999999998</v>
      </c>
      <c r="N29" s="77">
        <v>58.807000000000002</v>
      </c>
      <c r="O29" s="77">
        <v>60.197000000000003</v>
      </c>
      <c r="P29" s="77">
        <v>55.652999999999999</v>
      </c>
      <c r="Q29" s="77">
        <v>53.454999999999998</v>
      </c>
      <c r="R29" s="77">
        <v>30.856000000000002</v>
      </c>
      <c r="S29" s="77">
        <v>25.800999999999998</v>
      </c>
      <c r="T29" s="77">
        <v>14.878</v>
      </c>
      <c r="U29" s="77">
        <v>10.654999999999999</v>
      </c>
      <c r="V29" s="77">
        <v>14.131</v>
      </c>
      <c r="W29" s="77">
        <v>2.2130000000000001</v>
      </c>
      <c r="X29" s="77">
        <v>27.853999999999999</v>
      </c>
      <c r="Y29" s="77">
        <v>35.896999999999998</v>
      </c>
      <c r="Z29" s="78"/>
      <c r="AA29" s="79">
        <f>SUM(B29:Z29)</f>
        <v>788.00200000000018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25.530999999999999</v>
      </c>
      <c r="C31" s="62">
        <f t="shared" ref="C31:Z31" si="4">IF(LEN(C$2)&gt;0,SUM(C28:C30),"")</f>
        <v>26.34</v>
      </c>
      <c r="D31" s="62">
        <f t="shared" si="4"/>
        <v>26.571999999999999</v>
      </c>
      <c r="E31" s="62">
        <f t="shared" si="4"/>
        <v>24.687999999999999</v>
      </c>
      <c r="F31" s="62">
        <f t="shared" si="4"/>
        <v>22.791</v>
      </c>
      <c r="G31" s="62">
        <f t="shared" si="4"/>
        <v>21.905999999999999</v>
      </c>
      <c r="H31" s="62">
        <f t="shared" si="4"/>
        <v>43.5</v>
      </c>
      <c r="I31" s="62">
        <f t="shared" si="4"/>
        <v>19.963999999999999</v>
      </c>
      <c r="J31" s="62">
        <f t="shared" si="4"/>
        <v>34.877000000000002</v>
      </c>
      <c r="K31" s="62">
        <f t="shared" si="4"/>
        <v>40.780999999999999</v>
      </c>
      <c r="L31" s="62">
        <f t="shared" si="4"/>
        <v>55.886000000000003</v>
      </c>
      <c r="M31" s="62">
        <f t="shared" si="4"/>
        <v>54.768999999999998</v>
      </c>
      <c r="N31" s="62">
        <f t="shared" si="4"/>
        <v>58.807000000000002</v>
      </c>
      <c r="O31" s="62">
        <f t="shared" si="4"/>
        <v>60.197000000000003</v>
      </c>
      <c r="P31" s="62">
        <f t="shared" si="4"/>
        <v>55.652999999999999</v>
      </c>
      <c r="Q31" s="62">
        <f t="shared" si="4"/>
        <v>53.454999999999998</v>
      </c>
      <c r="R31" s="62">
        <f t="shared" si="4"/>
        <v>30.856000000000002</v>
      </c>
      <c r="S31" s="62">
        <f t="shared" si="4"/>
        <v>25.800999999999998</v>
      </c>
      <c r="T31" s="62">
        <f t="shared" si="4"/>
        <v>14.878</v>
      </c>
      <c r="U31" s="62">
        <f t="shared" si="4"/>
        <v>10.654999999999999</v>
      </c>
      <c r="V31" s="62">
        <f t="shared" si="4"/>
        <v>14.131</v>
      </c>
      <c r="W31" s="62">
        <f t="shared" si="4"/>
        <v>2.2130000000000001</v>
      </c>
      <c r="X31" s="62">
        <f t="shared" si="4"/>
        <v>27.853999999999999</v>
      </c>
      <c r="Y31" s="62">
        <f t="shared" si="4"/>
        <v>35.896999999999998</v>
      </c>
      <c r="Z31" s="63" t="str">
        <f t="shared" si="4"/>
        <v/>
      </c>
      <c r="AA31" s="64">
        <f>SUM(AA28:AA30)</f>
        <v>788.00200000000018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>
        <v>4.9000000000000004</v>
      </c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>
        <v>15.3</v>
      </c>
      <c r="U38" s="99">
        <v>31.7</v>
      </c>
      <c r="V38" s="99">
        <v>18.2</v>
      </c>
      <c r="W38" s="99">
        <v>35.9</v>
      </c>
      <c r="X38" s="99"/>
      <c r="Y38" s="99"/>
      <c r="Z38" s="100"/>
      <c r="AA38" s="79">
        <f t="shared" si="5"/>
        <v>106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4.9000000000000004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15.3</v>
      </c>
      <c r="U39" s="88">
        <f t="shared" si="6"/>
        <v>31.7</v>
      </c>
      <c r="V39" s="88">
        <f t="shared" si="6"/>
        <v>18.2</v>
      </c>
      <c r="W39" s="88">
        <f t="shared" si="6"/>
        <v>35.9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106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>
        <v>4.9000000000000004</v>
      </c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>
        <v>15.3</v>
      </c>
      <c r="U46" s="99">
        <v>31.7</v>
      </c>
      <c r="V46" s="99">
        <v>18.2</v>
      </c>
      <c r="W46" s="99">
        <v>35.9</v>
      </c>
      <c r="X46" s="99"/>
      <c r="Y46" s="99"/>
      <c r="Z46" s="100"/>
      <c r="AA46" s="79">
        <f t="shared" si="7"/>
        <v>106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4.9000000000000004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15.3</v>
      </c>
      <c r="U48" s="88">
        <f t="shared" si="8"/>
        <v>31.7</v>
      </c>
      <c r="V48" s="88">
        <f t="shared" si="8"/>
        <v>18.2</v>
      </c>
      <c r="W48" s="88">
        <f t="shared" si="8"/>
        <v>35.9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106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25.530999999999999</v>
      </c>
      <c r="C51" s="88">
        <f t="shared" si="10"/>
        <v>26.34</v>
      </c>
      <c r="D51" s="88">
        <f t="shared" si="10"/>
        <v>26.571999999999999</v>
      </c>
      <c r="E51" s="88">
        <f t="shared" si="10"/>
        <v>24.688000000000002</v>
      </c>
      <c r="F51" s="88">
        <f t="shared" si="10"/>
        <v>22.791000000000004</v>
      </c>
      <c r="G51" s="88">
        <f t="shared" si="10"/>
        <v>21.905999999999999</v>
      </c>
      <c r="H51" s="88">
        <f t="shared" si="10"/>
        <v>43.5</v>
      </c>
      <c r="I51" s="88">
        <f t="shared" si="10"/>
        <v>24.864000000000004</v>
      </c>
      <c r="J51" s="88">
        <f t="shared" si="10"/>
        <v>34.876999999999995</v>
      </c>
      <c r="K51" s="88">
        <f t="shared" si="10"/>
        <v>40.780999999999999</v>
      </c>
      <c r="L51" s="88">
        <f t="shared" si="10"/>
        <v>55.886000000000003</v>
      </c>
      <c r="M51" s="88">
        <f t="shared" si="10"/>
        <v>54.768999999999998</v>
      </c>
      <c r="N51" s="88">
        <f t="shared" si="10"/>
        <v>58.806999999999995</v>
      </c>
      <c r="O51" s="88">
        <f t="shared" si="10"/>
        <v>60.197000000000003</v>
      </c>
      <c r="P51" s="88">
        <f t="shared" si="10"/>
        <v>55.652999999999999</v>
      </c>
      <c r="Q51" s="88">
        <f t="shared" si="10"/>
        <v>53.454999999999998</v>
      </c>
      <c r="R51" s="88">
        <f t="shared" si="10"/>
        <v>30.856000000000002</v>
      </c>
      <c r="S51" s="88">
        <f t="shared" si="10"/>
        <v>25.800999999999998</v>
      </c>
      <c r="T51" s="88">
        <f t="shared" si="10"/>
        <v>30.178000000000001</v>
      </c>
      <c r="U51" s="88">
        <f t="shared" si="10"/>
        <v>42.355000000000004</v>
      </c>
      <c r="V51" s="88">
        <f t="shared" si="10"/>
        <v>32.331000000000003</v>
      </c>
      <c r="W51" s="88">
        <f t="shared" si="10"/>
        <v>38.113</v>
      </c>
      <c r="X51" s="88">
        <f t="shared" si="10"/>
        <v>27.853999999999999</v>
      </c>
      <c r="Y51" s="88">
        <f t="shared" si="10"/>
        <v>35.896999999999998</v>
      </c>
      <c r="Z51" s="89" t="str">
        <f t="shared" si="10"/>
        <v/>
      </c>
      <c r="AA51" s="104">
        <f>SUM(B51:Z51)</f>
        <v>894.00200000000029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8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O5" sqref="O5"/>
    </sheetView>
  </sheetViews>
  <sheetFormatPr defaultColWidth="9.140625" defaultRowHeight="14.25" x14ac:dyDescent="0.2"/>
  <cols>
    <col min="1" max="1" width="42.140625" style="5" customWidth="1"/>
    <col min="2" max="23" width="10.5703125" style="5" customWidth="1"/>
    <col min="24" max="25" width="10.7109375" style="5" customWidth="1"/>
    <col min="26" max="26" width="10.5703125" style="5" hidden="1" customWidth="1"/>
    <col min="27" max="27" width="14.570312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45419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25.531000000000006</v>
      </c>
      <c r="C4" s="18">
        <v>26.340000000000003</v>
      </c>
      <c r="D4" s="18">
        <v>26.571999999999999</v>
      </c>
      <c r="E4" s="18">
        <v>24.687999999999999</v>
      </c>
      <c r="F4" s="18">
        <v>22.791000000000004</v>
      </c>
      <c r="G4" s="18">
        <v>21.905999999999999</v>
      </c>
      <c r="H4" s="18">
        <v>43.5</v>
      </c>
      <c r="I4" s="18">
        <v>24.909999999999997</v>
      </c>
      <c r="J4" s="18">
        <v>34.877000000000002</v>
      </c>
      <c r="K4" s="18">
        <v>40.780999999999999</v>
      </c>
      <c r="L4" s="18">
        <v>55.886000000000003</v>
      </c>
      <c r="M4" s="18">
        <v>54.768999999999998</v>
      </c>
      <c r="N4" s="18">
        <v>58.807000000000002</v>
      </c>
      <c r="O4" s="18">
        <v>60.196999999999996</v>
      </c>
      <c r="P4" s="18">
        <v>55.652999999999999</v>
      </c>
      <c r="Q4" s="18">
        <v>53.455000000000005</v>
      </c>
      <c r="R4" s="18">
        <v>30.855999999999998</v>
      </c>
      <c r="S4" s="18">
        <v>25.801000000000002</v>
      </c>
      <c r="T4" s="18">
        <v>30.211000000000006</v>
      </c>
      <c r="U4" s="18">
        <v>42.306000000000004</v>
      </c>
      <c r="V4" s="18">
        <v>32.375999999999998</v>
      </c>
      <c r="W4" s="18">
        <v>38.141999999999996</v>
      </c>
      <c r="X4" s="18">
        <v>27.853999999999996</v>
      </c>
      <c r="Y4" s="18">
        <v>35.896999999999998</v>
      </c>
      <c r="Z4" s="19"/>
      <c r="AA4" s="20">
        <f>SUM(B4:Z4)</f>
        <v>894.10600000000034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75.489999999999995</v>
      </c>
      <c r="C7" s="28">
        <v>71.709999999999994</v>
      </c>
      <c r="D7" s="28">
        <v>70.84</v>
      </c>
      <c r="E7" s="28">
        <v>71.59</v>
      </c>
      <c r="F7" s="28">
        <v>71.41</v>
      </c>
      <c r="G7" s="28">
        <v>70.489999999999995</v>
      </c>
      <c r="H7" s="28">
        <v>86.42</v>
      </c>
      <c r="I7" s="28">
        <v>105</v>
      </c>
      <c r="J7" s="28">
        <v>89.52</v>
      </c>
      <c r="K7" s="28">
        <v>81.25</v>
      </c>
      <c r="L7" s="28">
        <v>74.790000000000006</v>
      </c>
      <c r="M7" s="28">
        <v>73.540000000000006</v>
      </c>
      <c r="N7" s="28">
        <v>69</v>
      </c>
      <c r="O7" s="28">
        <v>67.39</v>
      </c>
      <c r="P7" s="28">
        <v>63.11</v>
      </c>
      <c r="Q7" s="28">
        <v>70</v>
      </c>
      <c r="R7" s="28">
        <v>72</v>
      </c>
      <c r="S7" s="28">
        <v>81</v>
      </c>
      <c r="T7" s="28">
        <v>100.1</v>
      </c>
      <c r="U7" s="28">
        <v>129.4</v>
      </c>
      <c r="V7" s="28">
        <v>140.71</v>
      </c>
      <c r="W7" s="28">
        <v>108.12</v>
      </c>
      <c r="X7" s="28">
        <v>96.14</v>
      </c>
      <c r="Y7" s="28">
        <v>81</v>
      </c>
      <c r="Z7" s="29"/>
      <c r="AA7" s="30">
        <f>IF(SUM(B7:Z7)&lt;&gt;0,AVERAGEIF(B7:Z7,"&lt;&gt;"""),"")</f>
        <v>84.16749999999999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23.779000000000003</v>
      </c>
      <c r="C14" s="57">
        <v>23.301000000000002</v>
      </c>
      <c r="D14" s="57">
        <v>23.088999999999999</v>
      </c>
      <c r="E14" s="57">
        <v>21.145999999999997</v>
      </c>
      <c r="F14" s="57">
        <v>20.792000000000002</v>
      </c>
      <c r="G14" s="57">
        <v>20.18</v>
      </c>
      <c r="H14" s="57">
        <v>19.462</v>
      </c>
      <c r="I14" s="57">
        <v>17.631</v>
      </c>
      <c r="J14" s="57">
        <v>31.988999999999997</v>
      </c>
      <c r="K14" s="57">
        <v>35.034000000000006</v>
      </c>
      <c r="L14" s="57">
        <v>21.624000000000002</v>
      </c>
      <c r="M14" s="57">
        <v>23.162000000000003</v>
      </c>
      <c r="N14" s="57">
        <v>23.411999999999995</v>
      </c>
      <c r="O14" s="57">
        <v>24.622999999999998</v>
      </c>
      <c r="P14" s="57">
        <v>20.884999999999998</v>
      </c>
      <c r="Q14" s="57">
        <v>19.092999999999996</v>
      </c>
      <c r="R14" s="57">
        <v>16.638999999999999</v>
      </c>
      <c r="S14" s="57">
        <v>9.3790000000000013</v>
      </c>
      <c r="T14" s="57">
        <v>20.213000000000008</v>
      </c>
      <c r="U14" s="57">
        <v>19.896999999999998</v>
      </c>
      <c r="V14" s="57">
        <v>18.032</v>
      </c>
      <c r="W14" s="57">
        <v>20.190999999999999</v>
      </c>
      <c r="X14" s="57">
        <v>17.388999999999999</v>
      </c>
      <c r="Y14" s="57">
        <v>18.87</v>
      </c>
      <c r="Z14" s="58"/>
      <c r="AA14" s="59">
        <f t="shared" si="0"/>
        <v>509.81200000000001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23.779000000000003</v>
      </c>
      <c r="C16" s="62">
        <f t="shared" ref="C16:Z16" si="1">IF(LEN(C$2)&gt;0,SUM(C10:C15),"")</f>
        <v>23.301000000000002</v>
      </c>
      <c r="D16" s="62">
        <f t="shared" si="1"/>
        <v>23.088999999999999</v>
      </c>
      <c r="E16" s="62">
        <f t="shared" si="1"/>
        <v>21.145999999999997</v>
      </c>
      <c r="F16" s="62">
        <f t="shared" si="1"/>
        <v>20.792000000000002</v>
      </c>
      <c r="G16" s="62">
        <f t="shared" si="1"/>
        <v>20.18</v>
      </c>
      <c r="H16" s="62">
        <f t="shared" si="1"/>
        <v>19.462</v>
      </c>
      <c r="I16" s="62">
        <f t="shared" si="1"/>
        <v>17.631</v>
      </c>
      <c r="J16" s="62">
        <f t="shared" si="1"/>
        <v>31.988999999999997</v>
      </c>
      <c r="K16" s="62">
        <f t="shared" si="1"/>
        <v>35.034000000000006</v>
      </c>
      <c r="L16" s="62">
        <f t="shared" si="1"/>
        <v>21.624000000000002</v>
      </c>
      <c r="M16" s="62">
        <f t="shared" si="1"/>
        <v>23.162000000000003</v>
      </c>
      <c r="N16" s="62">
        <f t="shared" si="1"/>
        <v>23.411999999999995</v>
      </c>
      <c r="O16" s="62">
        <f t="shared" si="1"/>
        <v>24.622999999999998</v>
      </c>
      <c r="P16" s="62">
        <f t="shared" si="1"/>
        <v>20.884999999999998</v>
      </c>
      <c r="Q16" s="62">
        <f t="shared" si="1"/>
        <v>19.092999999999996</v>
      </c>
      <c r="R16" s="62">
        <f t="shared" si="1"/>
        <v>16.638999999999999</v>
      </c>
      <c r="S16" s="62">
        <f t="shared" si="1"/>
        <v>9.3790000000000013</v>
      </c>
      <c r="T16" s="62">
        <f t="shared" si="1"/>
        <v>20.213000000000008</v>
      </c>
      <c r="U16" s="62">
        <f t="shared" si="1"/>
        <v>19.896999999999998</v>
      </c>
      <c r="V16" s="62">
        <f t="shared" si="1"/>
        <v>18.032</v>
      </c>
      <c r="W16" s="62">
        <f t="shared" si="1"/>
        <v>20.190999999999999</v>
      </c>
      <c r="X16" s="62">
        <f t="shared" si="1"/>
        <v>17.388999999999999</v>
      </c>
      <c r="Y16" s="62">
        <f t="shared" si="1"/>
        <v>18.87</v>
      </c>
      <c r="Z16" s="63" t="str">
        <f t="shared" si="1"/>
        <v/>
      </c>
      <c r="AA16" s="64">
        <f>SUM(AA10:AA15)</f>
        <v>509.81200000000001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1.2690000000000001</v>
      </c>
      <c r="C20" s="77">
        <v>2.093</v>
      </c>
      <c r="D20" s="77">
        <v>2.0500000000000003</v>
      </c>
      <c r="E20" s="77">
        <v>2.1150000000000002</v>
      </c>
      <c r="F20" s="77">
        <v>1.2709999999999999</v>
      </c>
      <c r="G20" s="77">
        <v>1.2869999999999999</v>
      </c>
      <c r="H20" s="77">
        <v>0.371</v>
      </c>
      <c r="I20" s="77">
        <v>3.9649999999999999</v>
      </c>
      <c r="J20" s="77">
        <v>1.3180000000000001</v>
      </c>
      <c r="K20" s="77">
        <v>2.145</v>
      </c>
      <c r="L20" s="77">
        <v>20.050999999999998</v>
      </c>
      <c r="M20" s="77">
        <v>19.486000000000001</v>
      </c>
      <c r="N20" s="77">
        <v>27.332000000000001</v>
      </c>
      <c r="O20" s="77">
        <v>29.166</v>
      </c>
      <c r="P20" s="77">
        <v>27.002000000000002</v>
      </c>
      <c r="Q20" s="77">
        <v>30.698999999999998</v>
      </c>
      <c r="R20" s="77">
        <v>11.243</v>
      </c>
      <c r="S20" s="77">
        <v>11.982000000000001</v>
      </c>
      <c r="T20" s="77">
        <v>9.4</v>
      </c>
      <c r="U20" s="77">
        <v>13.888</v>
      </c>
      <c r="V20" s="77">
        <v>9.4819999999999993</v>
      </c>
      <c r="W20" s="77">
        <v>11.814</v>
      </c>
      <c r="X20" s="77">
        <v>9.4870000000000001</v>
      </c>
      <c r="Y20" s="77">
        <v>12.122999999999999</v>
      </c>
      <c r="Z20" s="78"/>
      <c r="AA20" s="79">
        <f t="shared" si="2"/>
        <v>261.03899999999999</v>
      </c>
    </row>
    <row r="21" spans="1:27" ht="24.95" customHeight="1" x14ac:dyDescent="0.2">
      <c r="A21" s="75" t="s">
        <v>16</v>
      </c>
      <c r="B21" s="80">
        <v>0.48299999999999998</v>
      </c>
      <c r="C21" s="81">
        <v>0.94599999999999995</v>
      </c>
      <c r="D21" s="81">
        <v>1.4330000000000001</v>
      </c>
      <c r="E21" s="81">
        <v>1.427</v>
      </c>
      <c r="F21" s="81">
        <v>0.72799999999999998</v>
      </c>
      <c r="G21" s="81">
        <v>0.439</v>
      </c>
      <c r="H21" s="81">
        <v>0.46700000000000003</v>
      </c>
      <c r="I21" s="81">
        <v>3.3140000000000001</v>
      </c>
      <c r="J21" s="81">
        <v>1.5699999999999998</v>
      </c>
      <c r="K21" s="81">
        <v>3.6019999999999999</v>
      </c>
      <c r="L21" s="81">
        <v>14.210999999999999</v>
      </c>
      <c r="M21" s="81">
        <v>12.121</v>
      </c>
      <c r="N21" s="81">
        <v>8.0630000000000006</v>
      </c>
      <c r="O21" s="81">
        <v>6.4079999999999995</v>
      </c>
      <c r="P21" s="81">
        <v>7.7659999999999991</v>
      </c>
      <c r="Q21" s="81">
        <v>3.6630000000000003</v>
      </c>
      <c r="R21" s="81">
        <v>2.9739999999999998</v>
      </c>
      <c r="S21" s="81">
        <v>4.4399999999999995</v>
      </c>
      <c r="T21" s="81">
        <v>0.59799999999999998</v>
      </c>
      <c r="U21" s="81">
        <v>8.5210000000000008</v>
      </c>
      <c r="V21" s="81">
        <v>4.8620000000000001</v>
      </c>
      <c r="W21" s="81">
        <v>6.1370000000000005</v>
      </c>
      <c r="X21" s="81">
        <v>0.97799999999999998</v>
      </c>
      <c r="Y21" s="81">
        <v>4.9039999999999999</v>
      </c>
      <c r="Z21" s="78"/>
      <c r="AA21" s="79">
        <f t="shared" si="2"/>
        <v>100.05499999999999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1.7520000000000002</v>
      </c>
      <c r="C25" s="88">
        <f t="shared" si="3"/>
        <v>3.0389999999999997</v>
      </c>
      <c r="D25" s="88">
        <f t="shared" si="3"/>
        <v>3.4830000000000005</v>
      </c>
      <c r="E25" s="88">
        <f t="shared" si="3"/>
        <v>3.5420000000000003</v>
      </c>
      <c r="F25" s="88">
        <f t="shared" si="3"/>
        <v>1.9989999999999999</v>
      </c>
      <c r="G25" s="88">
        <f t="shared" si="3"/>
        <v>1.726</v>
      </c>
      <c r="H25" s="88">
        <f t="shared" si="3"/>
        <v>0.83800000000000008</v>
      </c>
      <c r="I25" s="88">
        <f t="shared" si="3"/>
        <v>7.2789999999999999</v>
      </c>
      <c r="J25" s="88">
        <f t="shared" si="3"/>
        <v>2.8879999999999999</v>
      </c>
      <c r="K25" s="88">
        <f t="shared" si="3"/>
        <v>5.7469999999999999</v>
      </c>
      <c r="L25" s="88">
        <f t="shared" si="3"/>
        <v>34.262</v>
      </c>
      <c r="M25" s="88">
        <f t="shared" si="3"/>
        <v>31.606999999999999</v>
      </c>
      <c r="N25" s="88">
        <f t="shared" si="3"/>
        <v>35.395000000000003</v>
      </c>
      <c r="O25" s="88">
        <f t="shared" si="3"/>
        <v>35.573999999999998</v>
      </c>
      <c r="P25" s="88">
        <f t="shared" si="3"/>
        <v>34.768000000000001</v>
      </c>
      <c r="Q25" s="88">
        <f t="shared" si="3"/>
        <v>34.361999999999995</v>
      </c>
      <c r="R25" s="88">
        <f t="shared" si="3"/>
        <v>14.217000000000001</v>
      </c>
      <c r="S25" s="88">
        <f t="shared" si="3"/>
        <v>16.422000000000001</v>
      </c>
      <c r="T25" s="88">
        <f t="shared" si="3"/>
        <v>9.9980000000000011</v>
      </c>
      <c r="U25" s="88">
        <f t="shared" si="3"/>
        <v>22.408999999999999</v>
      </c>
      <c r="V25" s="88">
        <f t="shared" si="3"/>
        <v>14.343999999999999</v>
      </c>
      <c r="W25" s="88">
        <f t="shared" si="3"/>
        <v>17.951000000000001</v>
      </c>
      <c r="X25" s="88">
        <f t="shared" si="3"/>
        <v>10.465</v>
      </c>
      <c r="Y25" s="88">
        <f t="shared" si="3"/>
        <v>17.027000000000001</v>
      </c>
      <c r="Z25" s="89">
        <f t="shared" si="3"/>
        <v>0</v>
      </c>
      <c r="AA25" s="90">
        <f t="shared" si="3"/>
        <v>361.09399999999999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25.530999999999999</v>
      </c>
      <c r="C29" s="77">
        <v>26.34</v>
      </c>
      <c r="D29" s="77">
        <v>26.571999999999999</v>
      </c>
      <c r="E29" s="77">
        <v>24.687999999999999</v>
      </c>
      <c r="F29" s="77">
        <v>22.791</v>
      </c>
      <c r="G29" s="77">
        <v>21.905999999999999</v>
      </c>
      <c r="H29" s="77">
        <v>20.3</v>
      </c>
      <c r="I29" s="77">
        <v>24.91</v>
      </c>
      <c r="J29" s="77">
        <v>34.877000000000002</v>
      </c>
      <c r="K29" s="77">
        <v>40.780999999999999</v>
      </c>
      <c r="L29" s="77">
        <v>55.886000000000003</v>
      </c>
      <c r="M29" s="77">
        <v>54.768999999999998</v>
      </c>
      <c r="N29" s="77">
        <v>58.807000000000002</v>
      </c>
      <c r="O29" s="77">
        <v>60.197000000000003</v>
      </c>
      <c r="P29" s="77">
        <v>55.652999999999999</v>
      </c>
      <c r="Q29" s="77">
        <v>53.454999999999998</v>
      </c>
      <c r="R29" s="77">
        <v>30.856000000000002</v>
      </c>
      <c r="S29" s="77">
        <v>25.800999999999998</v>
      </c>
      <c r="T29" s="77">
        <v>30.210999999999999</v>
      </c>
      <c r="U29" s="77">
        <v>42.305999999999997</v>
      </c>
      <c r="V29" s="77">
        <v>32.375999999999998</v>
      </c>
      <c r="W29" s="77">
        <v>38.142000000000003</v>
      </c>
      <c r="X29" s="77">
        <v>27.853999999999999</v>
      </c>
      <c r="Y29" s="77">
        <v>35.896999999999998</v>
      </c>
      <c r="Z29" s="78"/>
      <c r="AA29" s="79">
        <f>SUM(B29:Z29)</f>
        <v>870.90600000000029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25.530999999999999</v>
      </c>
      <c r="C31" s="62">
        <f t="shared" si="4"/>
        <v>26.34</v>
      </c>
      <c r="D31" s="62">
        <f t="shared" si="4"/>
        <v>26.571999999999999</v>
      </c>
      <c r="E31" s="62">
        <f t="shared" si="4"/>
        <v>24.687999999999999</v>
      </c>
      <c r="F31" s="62">
        <f t="shared" si="4"/>
        <v>22.791</v>
      </c>
      <c r="G31" s="62">
        <f t="shared" si="4"/>
        <v>21.905999999999999</v>
      </c>
      <c r="H31" s="62">
        <f t="shared" si="4"/>
        <v>20.3</v>
      </c>
      <c r="I31" s="62">
        <f t="shared" si="4"/>
        <v>24.91</v>
      </c>
      <c r="J31" s="62">
        <f t="shared" si="4"/>
        <v>34.877000000000002</v>
      </c>
      <c r="K31" s="62">
        <f t="shared" si="4"/>
        <v>40.780999999999999</v>
      </c>
      <c r="L31" s="62">
        <f t="shared" si="4"/>
        <v>55.886000000000003</v>
      </c>
      <c r="M31" s="62">
        <f t="shared" si="4"/>
        <v>54.768999999999998</v>
      </c>
      <c r="N31" s="62">
        <f t="shared" si="4"/>
        <v>58.807000000000002</v>
      </c>
      <c r="O31" s="62">
        <f t="shared" si="4"/>
        <v>60.197000000000003</v>
      </c>
      <c r="P31" s="62">
        <f t="shared" si="4"/>
        <v>55.652999999999999</v>
      </c>
      <c r="Q31" s="62">
        <f t="shared" si="4"/>
        <v>53.454999999999998</v>
      </c>
      <c r="R31" s="62">
        <f t="shared" si="4"/>
        <v>30.856000000000002</v>
      </c>
      <c r="S31" s="62">
        <f t="shared" si="4"/>
        <v>25.800999999999998</v>
      </c>
      <c r="T31" s="62">
        <f t="shared" si="4"/>
        <v>30.210999999999999</v>
      </c>
      <c r="U31" s="62">
        <f t="shared" si="4"/>
        <v>42.305999999999997</v>
      </c>
      <c r="V31" s="62">
        <f t="shared" si="4"/>
        <v>32.375999999999998</v>
      </c>
      <c r="W31" s="62">
        <f t="shared" si="4"/>
        <v>38.142000000000003</v>
      </c>
      <c r="X31" s="62">
        <f t="shared" si="4"/>
        <v>27.853999999999999</v>
      </c>
      <c r="Y31" s="62">
        <f t="shared" si="4"/>
        <v>35.896999999999998</v>
      </c>
      <c r="Z31" s="63">
        <f t="shared" si="4"/>
        <v>0</v>
      </c>
      <c r="AA31" s="64">
        <f t="shared" si="4"/>
        <v>870.90600000000029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>
        <v>23.2</v>
      </c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23.2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23.2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23.2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>
        <v>23.2</v>
      </c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23.2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23.2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23.2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25.531000000000002</v>
      </c>
      <c r="C51" s="88">
        <f t="shared" si="10"/>
        <v>26.340000000000003</v>
      </c>
      <c r="D51" s="88">
        <f t="shared" si="10"/>
        <v>26.571999999999999</v>
      </c>
      <c r="E51" s="88">
        <f t="shared" si="10"/>
        <v>24.687999999999999</v>
      </c>
      <c r="F51" s="88">
        <f t="shared" si="10"/>
        <v>22.791</v>
      </c>
      <c r="G51" s="88">
        <f t="shared" si="10"/>
        <v>21.905999999999999</v>
      </c>
      <c r="H51" s="88">
        <f t="shared" si="10"/>
        <v>43.5</v>
      </c>
      <c r="I51" s="88">
        <f t="shared" si="10"/>
        <v>24.91</v>
      </c>
      <c r="J51" s="88">
        <f t="shared" si="10"/>
        <v>34.876999999999995</v>
      </c>
      <c r="K51" s="88">
        <f t="shared" si="10"/>
        <v>40.781000000000006</v>
      </c>
      <c r="L51" s="88">
        <f t="shared" si="10"/>
        <v>55.886000000000003</v>
      </c>
      <c r="M51" s="88">
        <f t="shared" si="10"/>
        <v>54.769000000000005</v>
      </c>
      <c r="N51" s="88">
        <f t="shared" si="10"/>
        <v>58.807000000000002</v>
      </c>
      <c r="O51" s="88">
        <f t="shared" si="10"/>
        <v>60.196999999999996</v>
      </c>
      <c r="P51" s="88">
        <f t="shared" si="10"/>
        <v>55.652999999999999</v>
      </c>
      <c r="Q51" s="88">
        <f t="shared" si="10"/>
        <v>53.454999999999991</v>
      </c>
      <c r="R51" s="88">
        <f t="shared" si="10"/>
        <v>30.856000000000002</v>
      </c>
      <c r="S51" s="88">
        <f t="shared" si="10"/>
        <v>25.801000000000002</v>
      </c>
      <c r="T51" s="88">
        <f t="shared" si="10"/>
        <v>30.211000000000009</v>
      </c>
      <c r="U51" s="88">
        <f t="shared" si="10"/>
        <v>42.305999999999997</v>
      </c>
      <c r="V51" s="88">
        <f t="shared" si="10"/>
        <v>32.375999999999998</v>
      </c>
      <c r="W51" s="88">
        <f t="shared" si="10"/>
        <v>38.141999999999996</v>
      </c>
      <c r="X51" s="88">
        <f t="shared" si="10"/>
        <v>27.853999999999999</v>
      </c>
      <c r="Y51" s="88">
        <f t="shared" si="10"/>
        <v>35.897000000000006</v>
      </c>
      <c r="Z51" s="89">
        <f t="shared" si="10"/>
        <v>0</v>
      </c>
      <c r="AA51" s="104">
        <f>SUM(B51:Z51)</f>
        <v>894.10600000000034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3" width="10.5703125" style="5" customWidth="1"/>
    <col min="24" max="25" width="10.7109375" style="5" customWidth="1"/>
    <col min="26" max="26" width="10.5703125" style="5" hidden="1" customWidth="1"/>
    <col min="27" max="27" width="14.570312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45419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>
        <v>23.2</v>
      </c>
      <c r="I4" s="18">
        <v>-4.9000000000000004</v>
      </c>
      <c r="J4" s="18"/>
      <c r="K4" s="18"/>
      <c r="L4" s="18"/>
      <c r="M4" s="18"/>
      <c r="N4" s="18"/>
      <c r="O4" s="18"/>
      <c r="P4" s="18"/>
      <c r="Q4" s="18"/>
      <c r="R4" s="18"/>
      <c r="S4" s="18"/>
      <c r="T4" s="18">
        <v>-15.3</v>
      </c>
      <c r="U4" s="18">
        <v>-31.7</v>
      </c>
      <c r="V4" s="18">
        <v>-18.2</v>
      </c>
      <c r="W4" s="18">
        <v>-35.9</v>
      </c>
      <c r="X4" s="18"/>
      <c r="Y4" s="18"/>
      <c r="Z4" s="19"/>
      <c r="AA4" s="111">
        <f>SUM(B4:Z4)</f>
        <v>-82.800000000000011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75.489999999999995</v>
      </c>
      <c r="C7" s="117">
        <v>71.709999999999994</v>
      </c>
      <c r="D7" s="117">
        <v>70.84</v>
      </c>
      <c r="E7" s="117">
        <v>71.59</v>
      </c>
      <c r="F7" s="117">
        <v>71.41</v>
      </c>
      <c r="G7" s="117">
        <v>70.489999999999995</v>
      </c>
      <c r="H7" s="117">
        <v>86.42</v>
      </c>
      <c r="I7" s="117">
        <v>105</v>
      </c>
      <c r="J7" s="117">
        <v>89.52</v>
      </c>
      <c r="K7" s="117">
        <v>81.25</v>
      </c>
      <c r="L7" s="117">
        <v>74.790000000000006</v>
      </c>
      <c r="M7" s="117">
        <v>73.540000000000006</v>
      </c>
      <c r="N7" s="117">
        <v>69</v>
      </c>
      <c r="O7" s="117">
        <v>67.39</v>
      </c>
      <c r="P7" s="117">
        <v>63.11</v>
      </c>
      <c r="Q7" s="117">
        <v>70</v>
      </c>
      <c r="R7" s="117">
        <v>72</v>
      </c>
      <c r="S7" s="117">
        <v>81</v>
      </c>
      <c r="T7" s="117">
        <v>100.1</v>
      </c>
      <c r="U7" s="117">
        <v>129.4</v>
      </c>
      <c r="V7" s="117">
        <v>140.71</v>
      </c>
      <c r="W7" s="117">
        <v>108.12</v>
      </c>
      <c r="X7" s="117">
        <v>96.14</v>
      </c>
      <c r="Y7" s="117">
        <v>81</v>
      </c>
      <c r="Z7" s="118"/>
      <c r="AA7" s="119">
        <f>IF(SUM(B7:Z7)&lt;&gt;0,AVERAGEIF(B7:Z7,"&lt;&gt;"""),"")</f>
        <v>84.16749999999999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>
        <v>4.9000000000000004</v>
      </c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>
        <v>15.3</v>
      </c>
      <c r="U15" s="133">
        <v>31.7</v>
      </c>
      <c r="V15" s="133">
        <v>18.2</v>
      </c>
      <c r="W15" s="133">
        <v>35.9</v>
      </c>
      <c r="X15" s="133"/>
      <c r="Y15" s="133"/>
      <c r="Z15" s="131"/>
      <c r="AA15" s="132">
        <f t="shared" si="0"/>
        <v>106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4.9000000000000004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15.3</v>
      </c>
      <c r="U16" s="135">
        <f t="shared" si="1"/>
        <v>31.7</v>
      </c>
      <c r="V16" s="135">
        <f t="shared" si="1"/>
        <v>18.2</v>
      </c>
      <c r="W16" s="135">
        <f t="shared" si="1"/>
        <v>35.9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106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>
        <v>23.2</v>
      </c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23.2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23.2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23.2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2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2024-05-06T20:23:43Z</dcterms:created>
  <dcterms:modified xsi:type="dcterms:W3CDTF">2024-05-06T20:23:44Z</dcterms:modified>
</cp:coreProperties>
</file>