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<sst xmlns="http://schemas.openxmlformats.org/spreadsheetml/2006/main" count="117" uniqueCount="53">
  <si>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05/05/2024 23:22:01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</si>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</sst>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2E-4922-9CD7-CA40F3BB95C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2E-4922-9CD7-CA40F3BB95C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38.501999999999995</c:v>
                </c:pt>
                <c:pt idx="1">
                  <c:v>45.599000000000004</c:v>
                </c:pt>
                <c:pt idx="2">
                  <c:v>45.354999999999997</c:v>
                </c:pt>
                <c:pt idx="3">
                  <c:v>55.352000000000004</c:v>
                </c:pt>
                <c:pt idx="4">
                  <c:v>47.673000000000002</c:v>
                </c:pt>
                <c:pt idx="5">
                  <c:v>60.079000000000001</c:v>
                </c:pt>
                <c:pt idx="8">
                  <c:v>10</c:v>
                </c:pt>
                <c:pt idx="15">
                  <c:v>53.51</c:v>
                </c:pt>
                <c:pt idx="16">
                  <c:v>16.861000000000001</c:v>
                </c:pt>
                <c:pt idx="17">
                  <c:v>10</c:v>
                </c:pt>
                <c:pt idx="19">
                  <c:v>4</c:v>
                </c:pt>
                <c:pt idx="21">
                  <c:v>1</c:v>
                </c:pt>
                <c:pt idx="22">
                  <c:v>7</c:v>
                </c:pt>
                <c:pt idx="23">
                  <c:v>28.312999999999999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2E-4922-9CD7-CA40F3BB95C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18.399999999999999</c:v>
                </c:pt>
                <c:pt idx="7">
                  <c:v>30.3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46.7</c:v>
                </c:pt>
                <c:pt idx="19">
                  <c:v>27.3</c:v>
                </c:pt>
                <c:pt idx="20">
                  <c:v>31.7</c:v>
                </c:pt>
                <c:pt idx="21">
                  <c:v>24.2</c:v>
                </c:pt>
                <c:pt idx="22">
                  <c:v>12.4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2E-4922-9CD7-CA40F3BB95C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5.077</c:v>
                </c:pt>
                <c:pt idx="7">
                  <c:v>7.7109999999999994</c:v>
                </c:pt>
                <c:pt idx="8">
                  <c:v>16.882999999999999</c:v>
                </c:pt>
                <c:pt idx="9">
                  <c:v>16.667999999999999</c:v>
                </c:pt>
                <c:pt idx="10">
                  <c:v>32.250999999999998</c:v>
                </c:pt>
                <c:pt idx="11">
                  <c:v>47.991</c:v>
                </c:pt>
                <c:pt idx="12">
                  <c:v>76.885999999999996</c:v>
                </c:pt>
                <c:pt idx="13">
                  <c:v>70.471999999999994</c:v>
                </c:pt>
                <c:pt idx="14">
                  <c:v>68.459999999999994</c:v>
                </c:pt>
                <c:pt idx="16">
                  <c:v>7.4660000000000002</c:v>
                </c:pt>
                <c:pt idx="17">
                  <c:v>0.40099999999999997</c:v>
                </c:pt>
                <c:pt idx="18">
                  <c:v>0.17200000000000001</c:v>
                </c:pt>
                <c:pt idx="21">
                  <c:v>4.1510000000000007</c:v>
                </c:pt>
                <c:pt idx="22">
                  <c:v>2.5070000000000001</c:v>
                </c:pt>
                <c:pt idx="23">
                  <c:v>0.108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2E-4922-9CD7-CA40F3BB95C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2E-4922-9CD7-CA40F3BB95C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2E-4922-9CD7-CA40F3BB9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40.369</c:v>
                </c:pt>
                <c:pt idx="1">
                  <c:v>46.876999999999995</c:v>
                </c:pt>
                <c:pt idx="2">
                  <c:v>45.536000000000001</c:v>
                </c:pt>
                <c:pt idx="3">
                  <c:v>55.352000000000004</c:v>
                </c:pt>
                <c:pt idx="4">
                  <c:v>47.673000000000002</c:v>
                </c:pt>
                <c:pt idx="5">
                  <c:v>60.079000000000008</c:v>
                </c:pt>
                <c:pt idx="6">
                  <c:v>23.445</c:v>
                </c:pt>
                <c:pt idx="7">
                  <c:v>37.988</c:v>
                </c:pt>
                <c:pt idx="8">
                  <c:v>26.882999999999999</c:v>
                </c:pt>
                <c:pt idx="9">
                  <c:v>17.704000000000001</c:v>
                </c:pt>
                <c:pt idx="10">
                  <c:v>32.251000000000005</c:v>
                </c:pt>
                <c:pt idx="11">
                  <c:v>47.991</c:v>
                </c:pt>
                <c:pt idx="12">
                  <c:v>76.885999999999981</c:v>
                </c:pt>
                <c:pt idx="13">
                  <c:v>70.472000000000008</c:v>
                </c:pt>
                <c:pt idx="14">
                  <c:v>68.460000000000008</c:v>
                </c:pt>
                <c:pt idx="15">
                  <c:v>53.51</c:v>
                </c:pt>
                <c:pt idx="16">
                  <c:v>24.326999999999998</c:v>
                </c:pt>
                <c:pt idx="17">
                  <c:v>10.401</c:v>
                </c:pt>
                <c:pt idx="18">
                  <c:v>46.896000000000001</c:v>
                </c:pt>
                <c:pt idx="19">
                  <c:v>31.336999999999996</c:v>
                </c:pt>
                <c:pt idx="20">
                  <c:v>31.704999999999998</c:v>
                </c:pt>
                <c:pt idx="21">
                  <c:v>29.371000000000002</c:v>
                </c:pt>
                <c:pt idx="22">
                  <c:v>21.949000000000002</c:v>
                </c:pt>
                <c:pt idx="23">
                  <c:v>28.421000000000003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92E-4922-9CD7-CA40F3BB9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78.989999999999995</c:v>
                </c:pt>
                <c:pt idx="1">
                  <c:v>74</c:v>
                </c:pt>
                <c:pt idx="2">
                  <c:v>75.760000000000005</c:v>
                </c:pt>
                <c:pt idx="3">
                  <c:v>76.790000000000006</c:v>
                </c:pt>
                <c:pt idx="4">
                  <c:v>76</c:v>
                </c:pt>
                <c:pt idx="5">
                  <c:v>76.010000000000005</c:v>
                </c:pt>
                <c:pt idx="6">
                  <c:v>104.9</c:v>
                </c:pt>
                <c:pt idx="7">
                  <c:v>130</c:v>
                </c:pt>
                <c:pt idx="8">
                  <c:v>87.65</c:v>
                </c:pt>
                <c:pt idx="9">
                  <c:v>63.83</c:v>
                </c:pt>
                <c:pt idx="10">
                  <c:v>60.61</c:v>
                </c:pt>
                <c:pt idx="11">
                  <c:v>54.54</c:v>
                </c:pt>
                <c:pt idx="12">
                  <c:v>46.5</c:v>
                </c:pt>
                <c:pt idx="13">
                  <c:v>46.44</c:v>
                </c:pt>
                <c:pt idx="14">
                  <c:v>45.57</c:v>
                </c:pt>
                <c:pt idx="15">
                  <c:v>70</c:v>
                </c:pt>
                <c:pt idx="16">
                  <c:v>81.23</c:v>
                </c:pt>
                <c:pt idx="17">
                  <c:v>87.2</c:v>
                </c:pt>
                <c:pt idx="18">
                  <c:v>100.85</c:v>
                </c:pt>
                <c:pt idx="19">
                  <c:v>128.63999999999999</c:v>
                </c:pt>
                <c:pt idx="20">
                  <c:v>126.71</c:v>
                </c:pt>
                <c:pt idx="21">
                  <c:v>114.57</c:v>
                </c:pt>
                <c:pt idx="22">
                  <c:v>99.55</c:v>
                </c:pt>
                <c:pt idx="23">
                  <c:v>84.42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92E-4922-9CD7-CA40F3BB9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40.369</v>
      </c>
      <c r="C4" s="18">
        <v>46.877000000000002</v>
      </c>
      <c r="D4" s="18">
        <v>45.535999999999994</v>
      </c>
      <c r="E4" s="18">
        <v>55.352000000000004</v>
      </c>
      <c r="F4" s="18">
        <v>47.673000000000002</v>
      </c>
      <c r="G4" s="18">
        <v>60.079000000000001</v>
      </c>
      <c r="H4" s="18">
        <v>23.476999999999997</v>
      </c>
      <c r="I4" s="18">
        <v>38.01100000000001</v>
      </c>
      <c r="J4" s="18">
        <v>26.882999999999999</v>
      </c>
      <c r="K4" s="18">
        <v>17.703999999999997</v>
      </c>
      <c r="L4" s="18">
        <v>32.250999999999998</v>
      </c>
      <c r="M4" s="18">
        <v>47.991</v>
      </c>
      <c r="N4" s="18">
        <v>76.885999999999996</v>
      </c>
      <c r="O4" s="18">
        <v>70.471999999999994</v>
      </c>
      <c r="P4" s="18">
        <v>68.459999999999994</v>
      </c>
      <c r="Q4" s="18">
        <v>53.51</v>
      </c>
      <c r="R4" s="18">
        <v>24.326999999999998</v>
      </c>
      <c r="S4" s="18">
        <v>10.401</v>
      </c>
      <c r="T4" s="18">
        <v>46.872000000000007</v>
      </c>
      <c r="U4" s="18">
        <v>31.3</v>
      </c>
      <c r="V4" s="18">
        <v>31.7</v>
      </c>
      <c r="W4" s="18">
        <v>29.350999999999999</v>
      </c>
      <c r="X4" s="18">
        <v>21.907</v>
      </c>
      <c r="Y4" s="18">
        <v>28.420999999999999</v>
      </c>
      <c r="Z4" s="19"/>
      <c r="AA4" s="20">
        <f>SUM(B4:Z4)</f>
        <v>975.81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78.989999999999995</v>
      </c>
      <c r="C7" s="28">
        <v>74</v>
      </c>
      <c r="D7" s="28">
        <v>75.760000000000005</v>
      </c>
      <c r="E7" s="28">
        <v>76.790000000000006</v>
      </c>
      <c r="F7" s="28">
        <v>76</v>
      </c>
      <c r="G7" s="28">
        <v>76.010000000000005</v>
      </c>
      <c r="H7" s="28">
        <v>104.9</v>
      </c>
      <c r="I7" s="28">
        <v>130</v>
      </c>
      <c r="J7" s="28">
        <v>87.65</v>
      </c>
      <c r="K7" s="28">
        <v>63.83</v>
      </c>
      <c r="L7" s="28">
        <v>60.61</v>
      </c>
      <c r="M7" s="28">
        <v>54.54</v>
      </c>
      <c r="N7" s="28">
        <v>46.5</v>
      </c>
      <c r="O7" s="28">
        <v>46.44</v>
      </c>
      <c r="P7" s="28">
        <v>45.57</v>
      </c>
      <c r="Q7" s="28">
        <v>70</v>
      </c>
      <c r="R7" s="28">
        <v>81.23</v>
      </c>
      <c r="S7" s="28">
        <v>87.2</v>
      </c>
      <c r="T7" s="28">
        <v>100.85</v>
      </c>
      <c r="U7" s="28">
        <v>128.63999999999999</v>
      </c>
      <c r="V7" s="28">
        <v>126.71</v>
      </c>
      <c r="W7" s="28">
        <v>114.57</v>
      </c>
      <c r="X7" s="28">
        <v>99.55</v>
      </c>
      <c r="Y7" s="28">
        <v>84.42</v>
      </c>
      <c r="Z7" s="29"/>
      <c r="AA7" s="30">
        <f>IF(SUM(B7:Z7)&lt;&gt;0,AVERAGEIF(B7:Z7,"&lt;&gt;"""),"")</f>
        <v>82.948333333333323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38.501999999999995</v>
      </c>
      <c r="C12" s="52">
        <v>45.599000000000004</v>
      </c>
      <c r="D12" s="52">
        <v>45.354999999999997</v>
      </c>
      <c r="E12" s="52">
        <v>55.352000000000004</v>
      </c>
      <c r="F12" s="52">
        <v>47.673000000000002</v>
      </c>
      <c r="G12" s="52">
        <v>60.079000000000001</v>
      </c>
      <c r="H12" s="52"/>
      <c r="I12" s="52"/>
      <c r="J12" s="52">
        <v>10</v>
      </c>
      <c r="K12" s="52"/>
      <c r="L12" s="52"/>
      <c r="M12" s="52"/>
      <c r="N12" s="52"/>
      <c r="O12" s="52"/>
      <c r="P12" s="52"/>
      <c r="Q12" s="52">
        <v>53.51</v>
      </c>
      <c r="R12" s="52">
        <v>16.861000000000001</v>
      </c>
      <c r="S12" s="52">
        <v>10</v>
      </c>
      <c r="T12" s="52"/>
      <c r="U12" s="52">
        <v>4</v>
      </c>
      <c r="V12" s="52"/>
      <c r="W12" s="52">
        <v>1</v>
      </c>
      <c r="X12" s="52">
        <v>7</v>
      </c>
      <c r="Y12" s="52">
        <v>28.312999999999999</v>
      </c>
      <c r="Z12" s="53"/>
      <c r="AA12" s="54">
        <f t="shared" si="0"/>
        <v>423.24399999999997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5.077</v>
      </c>
      <c r="I14" s="57">
        <v>7.7109999999999994</v>
      </c>
      <c r="J14" s="57">
        <v>16.882999999999999</v>
      </c>
      <c r="K14" s="57">
        <v>16.667999999999999</v>
      </c>
      <c r="L14" s="57">
        <v>32.250999999999998</v>
      </c>
      <c r="M14" s="57">
        <v>47.991</v>
      </c>
      <c r="N14" s="57">
        <v>76.885999999999996</v>
      </c>
      <c r="O14" s="57">
        <v>70.471999999999994</v>
      </c>
      <c r="P14" s="57">
        <v>68.459999999999994</v>
      </c>
      <c r="Q14" s="57"/>
      <c r="R14" s="57">
        <v>7.4660000000000002</v>
      </c>
      <c r="S14" s="57">
        <v>0.40099999999999997</v>
      </c>
      <c r="T14" s="57">
        <v>0.17200000000000001</v>
      </c>
      <c r="U14" s="57"/>
      <c r="V14" s="57"/>
      <c r="W14" s="57">
        <v>4.1510000000000007</v>
      </c>
      <c r="X14" s="57">
        <v>2.5070000000000001</v>
      </c>
      <c r="Y14" s="57">
        <v>0.108</v>
      </c>
      <c r="Z14" s="58"/>
      <c r="AA14" s="59">
        <f t="shared" si="0"/>
        <v>357.20400000000001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38.501999999999995</v>
      </c>
      <c r="C16" s="62">
        <f t="shared" ref="C16:Z16" si="1">IF(LEN(C$2)&gt;0,SUM(C10:C15),"")</f>
        <v>45.599000000000004</v>
      </c>
      <c r="D16" s="62">
        <f t="shared" si="1"/>
        <v>45.354999999999997</v>
      </c>
      <c r="E16" s="62">
        <f t="shared" si="1"/>
        <v>55.352000000000004</v>
      </c>
      <c r="F16" s="62">
        <f t="shared" si="1"/>
        <v>47.673000000000002</v>
      </c>
      <c r="G16" s="62">
        <f t="shared" si="1"/>
        <v>60.079000000000001</v>
      </c>
      <c r="H16" s="62">
        <f t="shared" si="1"/>
        <v>5.077</v>
      </c>
      <c r="I16" s="62">
        <f t="shared" si="1"/>
        <v>7.7109999999999994</v>
      </c>
      <c r="J16" s="62">
        <f t="shared" si="1"/>
        <v>26.882999999999999</v>
      </c>
      <c r="K16" s="62">
        <f t="shared" si="1"/>
        <v>16.667999999999999</v>
      </c>
      <c r="L16" s="62">
        <f t="shared" si="1"/>
        <v>32.250999999999998</v>
      </c>
      <c r="M16" s="62">
        <f t="shared" si="1"/>
        <v>47.991</v>
      </c>
      <c r="N16" s="62">
        <f t="shared" si="1"/>
        <v>76.885999999999996</v>
      </c>
      <c r="O16" s="62">
        <f t="shared" si="1"/>
        <v>70.471999999999994</v>
      </c>
      <c r="P16" s="62">
        <f t="shared" si="1"/>
        <v>68.459999999999994</v>
      </c>
      <c r="Q16" s="62">
        <f t="shared" si="1"/>
        <v>53.51</v>
      </c>
      <c r="R16" s="62">
        <f t="shared" si="1"/>
        <v>24.327000000000002</v>
      </c>
      <c r="S16" s="62">
        <f t="shared" si="1"/>
        <v>10.401</v>
      </c>
      <c r="T16" s="62">
        <f t="shared" si="1"/>
        <v>0.17200000000000001</v>
      </c>
      <c r="U16" s="62">
        <f t="shared" si="1"/>
        <v>4</v>
      </c>
      <c r="V16" s="62">
        <f t="shared" si="1"/>
        <v>0</v>
      </c>
      <c r="W16" s="62">
        <f t="shared" si="1"/>
        <v>5.1510000000000007</v>
      </c>
      <c r="X16" s="62">
        <f t="shared" si="1"/>
        <v>9.5069999999999997</v>
      </c>
      <c r="Y16" s="62">
        <f t="shared" si="1"/>
        <v>28.420999999999999</v>
      </c>
      <c r="Z16" s="63" t="str">
        <f t="shared" si="1"/>
        <v/>
      </c>
      <c r="AA16" s="64">
        <f>SUM(AA10:AA15)</f>
        <v>780.44799999999998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1.867</v>
      </c>
      <c r="C21" s="81">
        <v>1.278</v>
      </c>
      <c r="D21" s="81">
        <v>0.18099999999999999</v>
      </c>
      <c r="E21" s="81"/>
      <c r="F21" s="81"/>
      <c r="G21" s="81"/>
      <c r="H21" s="81"/>
      <c r="I21" s="81"/>
      <c r="J21" s="81"/>
      <c r="K21" s="81">
        <v>1.036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4.3620000000000001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1.867</v>
      </c>
      <c r="C25" s="88">
        <f t="shared" ref="C25:Z25" si="3">IF(LEN(C$2)&gt;0,SUM(C19:C24),"")</f>
        <v>1.278</v>
      </c>
      <c r="D25" s="88">
        <f t="shared" si="3"/>
        <v>0.18099999999999999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1.036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4.3620000000000001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40.369</v>
      </c>
      <c r="C29" s="77">
        <v>46.877000000000002</v>
      </c>
      <c r="D29" s="77">
        <v>45.536000000000001</v>
      </c>
      <c r="E29" s="77">
        <v>55.351999999999997</v>
      </c>
      <c r="F29" s="77">
        <v>47.673000000000002</v>
      </c>
      <c r="G29" s="77">
        <v>60.079000000000001</v>
      </c>
      <c r="H29" s="77">
        <v>5.077</v>
      </c>
      <c r="I29" s="77">
        <v>7.7110000000000003</v>
      </c>
      <c r="J29" s="77">
        <v>26.882999999999999</v>
      </c>
      <c r="K29" s="77">
        <v>17.704000000000001</v>
      </c>
      <c r="L29" s="77">
        <v>32.250999999999998</v>
      </c>
      <c r="M29" s="77">
        <v>47.991</v>
      </c>
      <c r="N29" s="77">
        <v>76.885999999999996</v>
      </c>
      <c r="O29" s="77">
        <v>70.471999999999994</v>
      </c>
      <c r="P29" s="77">
        <v>68.459999999999994</v>
      </c>
      <c r="Q29" s="77">
        <v>53.51</v>
      </c>
      <c r="R29" s="77">
        <v>24.327000000000002</v>
      </c>
      <c r="S29" s="77">
        <v>10.401</v>
      </c>
      <c r="T29" s="77">
        <v>0.17199999999999999</v>
      </c>
      <c r="U29" s="77">
        <v>4</v>
      </c>
      <c r="V29" s="77"/>
      <c r="W29" s="77">
        <v>5.1509999999999998</v>
      </c>
      <c r="X29" s="77">
        <v>9.5069999999999997</v>
      </c>
      <c r="Y29" s="77">
        <v>28.420999999999999</v>
      </c>
      <c r="Z29" s="78"/>
      <c r="AA29" s="79">
        <f>SUM(B29:Z29)</f>
        <v>784.81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40.369</v>
      </c>
      <c r="C31" s="62">
        <f t="shared" ref="C31:Z31" si="4">IF(LEN(C$2)&gt;0,SUM(C28:C30),"")</f>
        <v>46.877000000000002</v>
      </c>
      <c r="D31" s="62">
        <f t="shared" si="4"/>
        <v>45.536000000000001</v>
      </c>
      <c r="E31" s="62">
        <f t="shared" si="4"/>
        <v>55.351999999999997</v>
      </c>
      <c r="F31" s="62">
        <f t="shared" si="4"/>
        <v>47.673000000000002</v>
      </c>
      <c r="G31" s="62">
        <f t="shared" si="4"/>
        <v>60.079000000000001</v>
      </c>
      <c r="H31" s="62">
        <f t="shared" si="4"/>
        <v>5.077</v>
      </c>
      <c r="I31" s="62">
        <f t="shared" si="4"/>
        <v>7.7110000000000003</v>
      </c>
      <c r="J31" s="62">
        <f t="shared" si="4"/>
        <v>26.882999999999999</v>
      </c>
      <c r="K31" s="62">
        <f t="shared" si="4"/>
        <v>17.704000000000001</v>
      </c>
      <c r="L31" s="62">
        <f t="shared" si="4"/>
        <v>32.250999999999998</v>
      </c>
      <c r="M31" s="62">
        <f t="shared" si="4"/>
        <v>47.991</v>
      </c>
      <c r="N31" s="62">
        <f t="shared" si="4"/>
        <v>76.885999999999996</v>
      </c>
      <c r="O31" s="62">
        <f t="shared" si="4"/>
        <v>70.471999999999994</v>
      </c>
      <c r="P31" s="62">
        <f t="shared" si="4"/>
        <v>68.459999999999994</v>
      </c>
      <c r="Q31" s="62">
        <f t="shared" si="4"/>
        <v>53.51</v>
      </c>
      <c r="R31" s="62">
        <f t="shared" si="4"/>
        <v>24.327000000000002</v>
      </c>
      <c r="S31" s="62">
        <f t="shared" si="4"/>
        <v>10.401</v>
      </c>
      <c r="T31" s="62">
        <f t="shared" si="4"/>
        <v>0.17199999999999999</v>
      </c>
      <c r="U31" s="62">
        <f t="shared" si="4"/>
        <v>4</v>
      </c>
      <c r="V31" s="62">
        <f t="shared" si="4"/>
        <v>0</v>
      </c>
      <c r="W31" s="62">
        <f t="shared" si="4"/>
        <v>5.1509999999999998</v>
      </c>
      <c r="X31" s="62">
        <f t="shared" si="4"/>
        <v>9.5069999999999997</v>
      </c>
      <c r="Y31" s="62">
        <f t="shared" si="4"/>
        <v>28.420999999999999</v>
      </c>
      <c r="Z31" s="63" t="str">
        <f t="shared" si="4"/>
        <v/>
      </c>
      <c r="AA31" s="64">
        <f>SUM(AA28:AA30)</f>
        <v>784.81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18.399999999999999</v>
      </c>
      <c r="I38" s="99">
        <v>30.3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46.7</v>
      </c>
      <c r="U38" s="99">
        <v>27.3</v>
      </c>
      <c r="V38" s="99">
        <v>31.7</v>
      </c>
      <c r="W38" s="99">
        <v>24.2</v>
      </c>
      <c r="X38" s="99">
        <v>12.4</v>
      </c>
      <c r="Y38" s="99"/>
      <c r="Z38" s="100"/>
      <c r="AA38" s="79">
        <f t="shared" si="5"/>
        <v>191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18.399999999999999</v>
      </c>
      <c r="I39" s="88">
        <f t="shared" si="6"/>
        <v>30.3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46.7</v>
      </c>
      <c r="U39" s="88">
        <f t="shared" si="6"/>
        <v>27.3</v>
      </c>
      <c r="V39" s="88">
        <f t="shared" si="6"/>
        <v>31.7</v>
      </c>
      <c r="W39" s="88">
        <f t="shared" si="6"/>
        <v>24.2</v>
      </c>
      <c r="X39" s="88">
        <f t="shared" si="6"/>
        <v>12.4</v>
      </c>
      <c r="Y39" s="88">
        <f t="shared" si="6"/>
        <v>0</v>
      </c>
      <c r="Z39" s="89" t="str">
        <f t="shared" si="6"/>
        <v/>
      </c>
      <c r="AA39" s="90">
        <f t="shared" si="5"/>
        <v>191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18.399999999999999</v>
      </c>
      <c r="I46" s="99">
        <v>30.3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46.7</v>
      </c>
      <c r="U46" s="99">
        <v>27.3</v>
      </c>
      <c r="V46" s="99">
        <v>31.7</v>
      </c>
      <c r="W46" s="99">
        <v>24.2</v>
      </c>
      <c r="X46" s="99">
        <v>12.4</v>
      </c>
      <c r="Y46" s="99"/>
      <c r="Z46" s="100"/>
      <c r="AA46" s="79">
        <f t="shared" si="7"/>
        <v>191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18.399999999999999</v>
      </c>
      <c r="I48" s="88">
        <f t="shared" si="8"/>
        <v>30.3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46.7</v>
      </c>
      <c r="U48" s="88">
        <f t="shared" si="8"/>
        <v>27.3</v>
      </c>
      <c r="V48" s="88">
        <f t="shared" si="8"/>
        <v>31.7</v>
      </c>
      <c r="W48" s="88">
        <f t="shared" si="8"/>
        <v>24.2</v>
      </c>
      <c r="X48" s="88">
        <f t="shared" si="8"/>
        <v>12.4</v>
      </c>
      <c r="Y48" s="88">
        <f t="shared" si="8"/>
        <v>0</v>
      </c>
      <c r="Z48" s="89" t="str">
        <f t="shared" si="8"/>
        <v/>
      </c>
      <c r="AA48" s="90">
        <f t="shared" si="7"/>
        <v>191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40.368999999999993</v>
      </c>
      <c r="C51" s="88">
        <f t="shared" si="10"/>
        <v>46.877000000000002</v>
      </c>
      <c r="D51" s="88">
        <f t="shared" si="10"/>
        <v>45.535999999999994</v>
      </c>
      <c r="E51" s="88">
        <f t="shared" si="10"/>
        <v>55.352000000000004</v>
      </c>
      <c r="F51" s="88">
        <f t="shared" si="10"/>
        <v>47.673000000000002</v>
      </c>
      <c r="G51" s="88">
        <f t="shared" si="10"/>
        <v>60.079000000000001</v>
      </c>
      <c r="H51" s="88">
        <f t="shared" si="10"/>
        <v>23.476999999999997</v>
      </c>
      <c r="I51" s="88">
        <f t="shared" si="10"/>
        <v>38.011000000000003</v>
      </c>
      <c r="J51" s="88">
        <f t="shared" si="10"/>
        <v>26.882999999999999</v>
      </c>
      <c r="K51" s="88">
        <f t="shared" si="10"/>
        <v>17.704000000000001</v>
      </c>
      <c r="L51" s="88">
        <f t="shared" si="10"/>
        <v>32.250999999999998</v>
      </c>
      <c r="M51" s="88">
        <f t="shared" si="10"/>
        <v>47.991</v>
      </c>
      <c r="N51" s="88">
        <f t="shared" si="10"/>
        <v>76.885999999999996</v>
      </c>
      <c r="O51" s="88">
        <f t="shared" si="10"/>
        <v>70.471999999999994</v>
      </c>
      <c r="P51" s="88">
        <f t="shared" si="10"/>
        <v>68.459999999999994</v>
      </c>
      <c r="Q51" s="88">
        <f t="shared" si="10"/>
        <v>53.51</v>
      </c>
      <c r="R51" s="88">
        <f t="shared" si="10"/>
        <v>24.327000000000002</v>
      </c>
      <c r="S51" s="88">
        <f t="shared" si="10"/>
        <v>10.401</v>
      </c>
      <c r="T51" s="88">
        <f t="shared" si="10"/>
        <v>46.872</v>
      </c>
      <c r="U51" s="88">
        <f t="shared" si="10"/>
        <v>31.3</v>
      </c>
      <c r="V51" s="88">
        <f t="shared" si="10"/>
        <v>31.7</v>
      </c>
      <c r="W51" s="88">
        <f t="shared" si="10"/>
        <v>29.350999999999999</v>
      </c>
      <c r="X51" s="88">
        <f t="shared" si="10"/>
        <v>21.907</v>
      </c>
      <c r="Y51" s="88">
        <f t="shared" si="10"/>
        <v>28.420999999999999</v>
      </c>
      <c r="Z51" s="89" t="str">
        <f t="shared" si="10"/>
        <v/>
      </c>
      <c r="AA51" s="104">
        <f>SUM(B51:Z51)</f>
        <v>975.81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40.369</v>
      </c>
      <c r="C4" s="18">
        <v>46.876999999999995</v>
      </c>
      <c r="D4" s="18">
        <v>45.536000000000001</v>
      </c>
      <c r="E4" s="18">
        <v>55.352000000000004</v>
      </c>
      <c r="F4" s="18">
        <v>47.673000000000002</v>
      </c>
      <c r="G4" s="18">
        <v>60.079000000000008</v>
      </c>
      <c r="H4" s="18">
        <v>23.445</v>
      </c>
      <c r="I4" s="18">
        <v>37.988</v>
      </c>
      <c r="J4" s="18">
        <v>26.882999999999999</v>
      </c>
      <c r="K4" s="18">
        <v>17.704000000000001</v>
      </c>
      <c r="L4" s="18">
        <v>32.251000000000005</v>
      </c>
      <c r="M4" s="18">
        <v>47.991</v>
      </c>
      <c r="N4" s="18">
        <v>76.885999999999981</v>
      </c>
      <c r="O4" s="18">
        <v>70.472000000000008</v>
      </c>
      <c r="P4" s="18">
        <v>68.460000000000008</v>
      </c>
      <c r="Q4" s="18">
        <v>53.51</v>
      </c>
      <c r="R4" s="18">
        <v>24.326999999999998</v>
      </c>
      <c r="S4" s="18">
        <v>10.401</v>
      </c>
      <c r="T4" s="18">
        <v>46.896000000000001</v>
      </c>
      <c r="U4" s="18">
        <v>31.336999999999996</v>
      </c>
      <c r="V4" s="18">
        <v>31.704999999999998</v>
      </c>
      <c r="W4" s="18">
        <v>29.371000000000002</v>
      </c>
      <c r="X4" s="18">
        <v>21.949000000000002</v>
      </c>
      <c r="Y4" s="18">
        <v>28.421000000000003</v>
      </c>
      <c r="Z4" s="19"/>
      <c r="AA4" s="20">
        <f>SUM(B4:Z4)</f>
        <v>975.88299999999981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78.989999999999995</v>
      </c>
      <c r="C7" s="28">
        <v>74</v>
      </c>
      <c r="D7" s="28">
        <v>75.760000000000005</v>
      </c>
      <c r="E7" s="28">
        <v>76.790000000000006</v>
      </c>
      <c r="F7" s="28">
        <v>76</v>
      </c>
      <c r="G7" s="28">
        <v>76.010000000000005</v>
      </c>
      <c r="H7" s="28">
        <v>104.9</v>
      </c>
      <c r="I7" s="28">
        <v>130</v>
      </c>
      <c r="J7" s="28">
        <v>87.65</v>
      </c>
      <c r="K7" s="28">
        <v>63.83</v>
      </c>
      <c r="L7" s="28">
        <v>60.61</v>
      </c>
      <c r="M7" s="28">
        <v>54.54</v>
      </c>
      <c r="N7" s="28">
        <v>46.5</v>
      </c>
      <c r="O7" s="28">
        <v>46.44</v>
      </c>
      <c r="P7" s="28">
        <v>45.57</v>
      </c>
      <c r="Q7" s="28">
        <v>70</v>
      </c>
      <c r="R7" s="28">
        <v>81.23</v>
      </c>
      <c r="S7" s="28">
        <v>87.2</v>
      </c>
      <c r="T7" s="28">
        <v>100.85</v>
      </c>
      <c r="U7" s="28">
        <v>128.63999999999999</v>
      </c>
      <c r="V7" s="28">
        <v>126.71</v>
      </c>
      <c r="W7" s="28">
        <v>114.57</v>
      </c>
      <c r="X7" s="28">
        <v>99.55</v>
      </c>
      <c r="Y7" s="28">
        <v>84.42</v>
      </c>
      <c r="Z7" s="29"/>
      <c r="AA7" s="30">
        <f>IF(SUM(B7:Z7)&lt;&gt;0,AVERAGEIF(B7:Z7,"&lt;&gt;"""),"")</f>
        <v>82.948333333333323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31.917000000000002</v>
      </c>
      <c r="C14" s="57">
        <v>33.838000000000001</v>
      </c>
      <c r="D14" s="57">
        <v>35.253</v>
      </c>
      <c r="E14" s="57">
        <v>34.387</v>
      </c>
      <c r="F14" s="57">
        <v>31.014000000000003</v>
      </c>
      <c r="G14" s="57">
        <v>30.217000000000006</v>
      </c>
      <c r="H14" s="57">
        <v>22</v>
      </c>
      <c r="I14" s="57">
        <v>3.3780000000000001</v>
      </c>
      <c r="J14" s="57">
        <v>22.666</v>
      </c>
      <c r="K14" s="57">
        <v>4.7530000000000001</v>
      </c>
      <c r="L14" s="57">
        <v>8.4030000000000005</v>
      </c>
      <c r="M14" s="57">
        <v>12.616</v>
      </c>
      <c r="N14" s="57">
        <v>37.919999999999995</v>
      </c>
      <c r="O14" s="57">
        <v>32.597999999999992</v>
      </c>
      <c r="P14" s="57">
        <v>32.855000000000004</v>
      </c>
      <c r="Q14" s="57">
        <v>25.673000000000005</v>
      </c>
      <c r="R14" s="57">
        <v>13.141999999999999</v>
      </c>
      <c r="S14" s="57">
        <v>2.786</v>
      </c>
      <c r="T14" s="57">
        <v>23.896000000000001</v>
      </c>
      <c r="U14" s="57">
        <v>19.896999999999998</v>
      </c>
      <c r="V14" s="57">
        <v>18.275000000000002</v>
      </c>
      <c r="W14" s="57">
        <v>17.600999999999999</v>
      </c>
      <c r="X14" s="57">
        <v>17.928000000000001</v>
      </c>
      <c r="Y14" s="57">
        <v>23.087000000000003</v>
      </c>
      <c r="Z14" s="58"/>
      <c r="AA14" s="59">
        <f t="shared" si="0"/>
        <v>536.1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31.917000000000002</v>
      </c>
      <c r="C16" s="62">
        <f t="shared" ref="C16:Z16" si="1">IF(LEN(C$2)&gt;0,SUM(C10:C15),"")</f>
        <v>33.838000000000001</v>
      </c>
      <c r="D16" s="62">
        <f t="shared" si="1"/>
        <v>35.253</v>
      </c>
      <c r="E16" s="62">
        <f t="shared" si="1"/>
        <v>34.387</v>
      </c>
      <c r="F16" s="62">
        <f t="shared" si="1"/>
        <v>31.014000000000003</v>
      </c>
      <c r="G16" s="62">
        <f t="shared" si="1"/>
        <v>30.217000000000006</v>
      </c>
      <c r="H16" s="62">
        <f t="shared" si="1"/>
        <v>22</v>
      </c>
      <c r="I16" s="62">
        <f t="shared" si="1"/>
        <v>3.3780000000000001</v>
      </c>
      <c r="J16" s="62">
        <f t="shared" si="1"/>
        <v>22.666</v>
      </c>
      <c r="K16" s="62">
        <f t="shared" si="1"/>
        <v>4.7530000000000001</v>
      </c>
      <c r="L16" s="62">
        <f t="shared" si="1"/>
        <v>8.4030000000000005</v>
      </c>
      <c r="M16" s="62">
        <f t="shared" si="1"/>
        <v>12.616</v>
      </c>
      <c r="N16" s="62">
        <f t="shared" si="1"/>
        <v>37.919999999999995</v>
      </c>
      <c r="O16" s="62">
        <f t="shared" si="1"/>
        <v>32.597999999999992</v>
      </c>
      <c r="P16" s="62">
        <f t="shared" si="1"/>
        <v>32.855000000000004</v>
      </c>
      <c r="Q16" s="62">
        <f t="shared" si="1"/>
        <v>25.673000000000005</v>
      </c>
      <c r="R16" s="62">
        <f t="shared" si="1"/>
        <v>13.141999999999999</v>
      </c>
      <c r="S16" s="62">
        <f t="shared" si="1"/>
        <v>2.786</v>
      </c>
      <c r="T16" s="62">
        <f t="shared" si="1"/>
        <v>23.896000000000001</v>
      </c>
      <c r="U16" s="62">
        <f t="shared" si="1"/>
        <v>19.896999999999998</v>
      </c>
      <c r="V16" s="62">
        <f t="shared" si="1"/>
        <v>18.275000000000002</v>
      </c>
      <c r="W16" s="62">
        <f t="shared" si="1"/>
        <v>17.600999999999999</v>
      </c>
      <c r="X16" s="62">
        <f t="shared" si="1"/>
        <v>17.928000000000001</v>
      </c>
      <c r="Y16" s="62">
        <f t="shared" si="1"/>
        <v>23.087000000000003</v>
      </c>
      <c r="Z16" s="63" t="str">
        <f t="shared" si="1"/>
        <v/>
      </c>
      <c r="AA16" s="64">
        <f>SUM(AA10:AA15)</f>
        <v>536.1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1.9689999999999999</v>
      </c>
      <c r="C20" s="77">
        <v>3.3929999999999998</v>
      </c>
      <c r="D20" s="77">
        <v>3.25</v>
      </c>
      <c r="E20" s="77">
        <v>7.3749999999999991</v>
      </c>
      <c r="F20" s="77">
        <v>3.371</v>
      </c>
      <c r="G20" s="77">
        <v>6.8130000000000006</v>
      </c>
      <c r="H20" s="77"/>
      <c r="I20" s="77">
        <v>6.8599999999999994</v>
      </c>
      <c r="J20" s="77">
        <v>1.05</v>
      </c>
      <c r="K20" s="77">
        <v>3.4</v>
      </c>
      <c r="L20" s="77">
        <v>5.9</v>
      </c>
      <c r="M20" s="77">
        <v>12.734000000000002</v>
      </c>
      <c r="N20" s="77">
        <v>19.731999999999999</v>
      </c>
      <c r="O20" s="77">
        <v>21.413000000000004</v>
      </c>
      <c r="P20" s="77">
        <v>19.798999999999999</v>
      </c>
      <c r="Q20" s="77">
        <v>20.373000000000001</v>
      </c>
      <c r="R20" s="77">
        <v>1.343</v>
      </c>
      <c r="S20" s="77"/>
      <c r="T20" s="77">
        <v>2.48</v>
      </c>
      <c r="U20" s="77">
        <v>1.8280000000000001</v>
      </c>
      <c r="V20" s="77">
        <v>2.7220000000000004</v>
      </c>
      <c r="W20" s="77">
        <v>3.8</v>
      </c>
      <c r="X20" s="77"/>
      <c r="Y20" s="77"/>
      <c r="Z20" s="78"/>
      <c r="AA20" s="79">
        <f t="shared" si="2"/>
        <v>149.60499999999999</v>
      </c>
    </row>
    <row r="21" spans="1:27" ht="24.95" customHeight="1" x14ac:dyDescent="0.2">
      <c r="A21" s="75" t="s">
        <v>16</v>
      </c>
      <c r="B21" s="80">
        <v>6.4829999999999997</v>
      </c>
      <c r="C21" s="81">
        <v>7.9459999999999997</v>
      </c>
      <c r="D21" s="81">
        <v>7.0329999999999995</v>
      </c>
      <c r="E21" s="81">
        <v>13.59</v>
      </c>
      <c r="F21" s="81">
        <v>7.2880000000000003</v>
      </c>
      <c r="G21" s="81">
        <v>23.048999999999999</v>
      </c>
      <c r="H21" s="81">
        <v>1.4450000000000001</v>
      </c>
      <c r="I21" s="81">
        <v>27.75</v>
      </c>
      <c r="J21" s="81">
        <v>3.1669999999999998</v>
      </c>
      <c r="K21" s="81">
        <v>9.5510000000000002</v>
      </c>
      <c r="L21" s="81">
        <v>17.948</v>
      </c>
      <c r="M21" s="81">
        <v>22.641000000000002</v>
      </c>
      <c r="N21" s="81">
        <v>19.233999999999998</v>
      </c>
      <c r="O21" s="81">
        <v>16.460999999999999</v>
      </c>
      <c r="P21" s="81">
        <v>15.805999999999999</v>
      </c>
      <c r="Q21" s="81">
        <v>7.4640000000000004</v>
      </c>
      <c r="R21" s="81">
        <v>9.8420000000000005</v>
      </c>
      <c r="S21" s="81">
        <v>7.6150000000000002</v>
      </c>
      <c r="T21" s="81">
        <v>20.520000000000003</v>
      </c>
      <c r="U21" s="81">
        <v>9.6120000000000001</v>
      </c>
      <c r="V21" s="81">
        <v>10.707999999999998</v>
      </c>
      <c r="W21" s="81">
        <v>7.97</v>
      </c>
      <c r="X21" s="81">
        <v>4.0209999999999999</v>
      </c>
      <c r="Y21" s="81">
        <v>5.3339999999999996</v>
      </c>
      <c r="Z21" s="78"/>
      <c r="AA21" s="79">
        <f t="shared" si="2"/>
        <v>282.47800000000007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8.452</v>
      </c>
      <c r="C25" s="88">
        <f t="shared" si="3"/>
        <v>11.338999999999999</v>
      </c>
      <c r="D25" s="88">
        <f t="shared" si="3"/>
        <v>10.282999999999999</v>
      </c>
      <c r="E25" s="88">
        <f t="shared" si="3"/>
        <v>20.965</v>
      </c>
      <c r="F25" s="88">
        <f t="shared" si="3"/>
        <v>10.659000000000001</v>
      </c>
      <c r="G25" s="88">
        <f t="shared" si="3"/>
        <v>29.862000000000002</v>
      </c>
      <c r="H25" s="88">
        <f t="shared" si="3"/>
        <v>1.4450000000000001</v>
      </c>
      <c r="I25" s="88">
        <f t="shared" si="3"/>
        <v>34.61</v>
      </c>
      <c r="J25" s="88">
        <f t="shared" si="3"/>
        <v>4.2169999999999996</v>
      </c>
      <c r="K25" s="88">
        <f t="shared" si="3"/>
        <v>12.951000000000001</v>
      </c>
      <c r="L25" s="88">
        <f t="shared" si="3"/>
        <v>23.847999999999999</v>
      </c>
      <c r="M25" s="88">
        <f t="shared" si="3"/>
        <v>35.375</v>
      </c>
      <c r="N25" s="88">
        <f t="shared" si="3"/>
        <v>38.965999999999994</v>
      </c>
      <c r="O25" s="88">
        <f t="shared" si="3"/>
        <v>37.874000000000002</v>
      </c>
      <c r="P25" s="88">
        <f t="shared" si="3"/>
        <v>35.604999999999997</v>
      </c>
      <c r="Q25" s="88">
        <f t="shared" si="3"/>
        <v>27.837000000000003</v>
      </c>
      <c r="R25" s="88">
        <f t="shared" si="3"/>
        <v>11.185</v>
      </c>
      <c r="S25" s="88">
        <f t="shared" si="3"/>
        <v>7.6150000000000002</v>
      </c>
      <c r="T25" s="88">
        <f t="shared" si="3"/>
        <v>23.000000000000004</v>
      </c>
      <c r="U25" s="88">
        <f t="shared" si="3"/>
        <v>11.44</v>
      </c>
      <c r="V25" s="88">
        <f t="shared" si="3"/>
        <v>13.43</v>
      </c>
      <c r="W25" s="88">
        <f t="shared" si="3"/>
        <v>11.77</v>
      </c>
      <c r="X25" s="88">
        <f t="shared" si="3"/>
        <v>4.0209999999999999</v>
      </c>
      <c r="Y25" s="88">
        <f t="shared" si="3"/>
        <v>5.3339999999999996</v>
      </c>
      <c r="Z25" s="89">
        <f t="shared" si="3"/>
        <v>0</v>
      </c>
      <c r="AA25" s="90">
        <f t="shared" si="3"/>
        <v>432.08300000000008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40.369</v>
      </c>
      <c r="C29" s="77">
        <v>45.177</v>
      </c>
      <c r="D29" s="77">
        <v>45.536000000000001</v>
      </c>
      <c r="E29" s="77">
        <v>55.351999999999997</v>
      </c>
      <c r="F29" s="77">
        <v>41.673000000000002</v>
      </c>
      <c r="G29" s="77">
        <v>60.079000000000001</v>
      </c>
      <c r="H29" s="77">
        <v>23.445</v>
      </c>
      <c r="I29" s="77">
        <v>37.988</v>
      </c>
      <c r="J29" s="77">
        <v>26.882999999999999</v>
      </c>
      <c r="K29" s="77">
        <v>17.704000000000001</v>
      </c>
      <c r="L29" s="77">
        <v>32.250999999999998</v>
      </c>
      <c r="M29" s="77">
        <v>47.991</v>
      </c>
      <c r="N29" s="77">
        <v>76.885999999999996</v>
      </c>
      <c r="O29" s="77">
        <v>70.471999999999994</v>
      </c>
      <c r="P29" s="77">
        <v>68.459999999999994</v>
      </c>
      <c r="Q29" s="77">
        <v>53.51</v>
      </c>
      <c r="R29" s="77">
        <v>24.327000000000002</v>
      </c>
      <c r="S29" s="77">
        <v>10.401</v>
      </c>
      <c r="T29" s="77">
        <v>46.896000000000001</v>
      </c>
      <c r="U29" s="77">
        <v>31.337</v>
      </c>
      <c r="V29" s="77">
        <v>31.704999999999998</v>
      </c>
      <c r="W29" s="77">
        <v>29.370999999999999</v>
      </c>
      <c r="X29" s="77">
        <v>21.949000000000002</v>
      </c>
      <c r="Y29" s="77">
        <v>28.420999999999999</v>
      </c>
      <c r="Z29" s="78"/>
      <c r="AA29" s="79">
        <f>SUM(B29:Z29)</f>
        <v>968.18299999999988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40.369</v>
      </c>
      <c r="C31" s="62">
        <f t="shared" si="4"/>
        <v>45.177</v>
      </c>
      <c r="D31" s="62">
        <f t="shared" si="4"/>
        <v>45.536000000000001</v>
      </c>
      <c r="E31" s="62">
        <f t="shared" si="4"/>
        <v>55.351999999999997</v>
      </c>
      <c r="F31" s="62">
        <f t="shared" si="4"/>
        <v>41.673000000000002</v>
      </c>
      <c r="G31" s="62">
        <f t="shared" si="4"/>
        <v>60.079000000000001</v>
      </c>
      <c r="H31" s="62">
        <f t="shared" si="4"/>
        <v>23.445</v>
      </c>
      <c r="I31" s="62">
        <f t="shared" si="4"/>
        <v>37.988</v>
      </c>
      <c r="J31" s="62">
        <f t="shared" si="4"/>
        <v>26.882999999999999</v>
      </c>
      <c r="K31" s="62">
        <f t="shared" si="4"/>
        <v>17.704000000000001</v>
      </c>
      <c r="L31" s="62">
        <f t="shared" si="4"/>
        <v>32.250999999999998</v>
      </c>
      <c r="M31" s="62">
        <f t="shared" si="4"/>
        <v>47.991</v>
      </c>
      <c r="N31" s="62">
        <f t="shared" si="4"/>
        <v>76.885999999999996</v>
      </c>
      <c r="O31" s="62">
        <f t="shared" si="4"/>
        <v>70.471999999999994</v>
      </c>
      <c r="P31" s="62">
        <f t="shared" si="4"/>
        <v>68.459999999999994</v>
      </c>
      <c r="Q31" s="62">
        <f t="shared" si="4"/>
        <v>53.51</v>
      </c>
      <c r="R31" s="62">
        <f t="shared" si="4"/>
        <v>24.327000000000002</v>
      </c>
      <c r="S31" s="62">
        <f t="shared" si="4"/>
        <v>10.401</v>
      </c>
      <c r="T31" s="62">
        <f t="shared" si="4"/>
        <v>46.896000000000001</v>
      </c>
      <c r="U31" s="62">
        <f t="shared" si="4"/>
        <v>31.337</v>
      </c>
      <c r="V31" s="62">
        <f t="shared" si="4"/>
        <v>31.704999999999998</v>
      </c>
      <c r="W31" s="62">
        <f t="shared" si="4"/>
        <v>29.370999999999999</v>
      </c>
      <c r="X31" s="62">
        <f t="shared" si="4"/>
        <v>21.949000000000002</v>
      </c>
      <c r="Y31" s="62">
        <f t="shared" si="4"/>
        <v>28.420999999999999</v>
      </c>
      <c r="Z31" s="63">
        <f t="shared" si="4"/>
        <v>0</v>
      </c>
      <c r="AA31" s="64">
        <f t="shared" si="4"/>
        <v>968.18299999999988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1.7</v>
      </c>
      <c r="D38" s="99"/>
      <c r="E38" s="99"/>
      <c r="F38" s="99">
        <v>6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1.7</v>
      </c>
      <c r="D39" s="88">
        <f t="shared" si="6"/>
        <v>0</v>
      </c>
      <c r="E39" s="88">
        <f t="shared" si="6"/>
        <v>0</v>
      </c>
      <c r="F39" s="88">
        <f t="shared" si="6"/>
        <v>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1.7</v>
      </c>
      <c r="D46" s="99"/>
      <c r="E46" s="99"/>
      <c r="F46" s="99">
        <v>6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1.7</v>
      </c>
      <c r="D48" s="88">
        <f t="shared" si="8"/>
        <v>0</v>
      </c>
      <c r="E48" s="88">
        <f t="shared" si="8"/>
        <v>0</v>
      </c>
      <c r="F48" s="88">
        <f t="shared" si="8"/>
        <v>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40.369</v>
      </c>
      <c r="C51" s="88">
        <f t="shared" si="10"/>
        <v>46.877000000000002</v>
      </c>
      <c r="D51" s="88">
        <f t="shared" si="10"/>
        <v>45.536000000000001</v>
      </c>
      <c r="E51" s="88">
        <f t="shared" si="10"/>
        <v>55.352000000000004</v>
      </c>
      <c r="F51" s="88">
        <f t="shared" si="10"/>
        <v>47.673000000000002</v>
      </c>
      <c r="G51" s="88">
        <f t="shared" si="10"/>
        <v>60.079000000000008</v>
      </c>
      <c r="H51" s="88">
        <f t="shared" si="10"/>
        <v>23.445</v>
      </c>
      <c r="I51" s="88">
        <f t="shared" si="10"/>
        <v>37.988</v>
      </c>
      <c r="J51" s="88">
        <f t="shared" si="10"/>
        <v>26.882999999999999</v>
      </c>
      <c r="K51" s="88">
        <f t="shared" si="10"/>
        <v>17.704000000000001</v>
      </c>
      <c r="L51" s="88">
        <f t="shared" si="10"/>
        <v>32.250999999999998</v>
      </c>
      <c r="M51" s="88">
        <f t="shared" si="10"/>
        <v>47.991</v>
      </c>
      <c r="N51" s="88">
        <f t="shared" si="10"/>
        <v>76.885999999999996</v>
      </c>
      <c r="O51" s="88">
        <f t="shared" si="10"/>
        <v>70.471999999999994</v>
      </c>
      <c r="P51" s="88">
        <f t="shared" si="10"/>
        <v>68.460000000000008</v>
      </c>
      <c r="Q51" s="88">
        <f t="shared" si="10"/>
        <v>53.510000000000005</v>
      </c>
      <c r="R51" s="88">
        <f t="shared" si="10"/>
        <v>24.326999999999998</v>
      </c>
      <c r="S51" s="88">
        <f t="shared" si="10"/>
        <v>10.401</v>
      </c>
      <c r="T51" s="88">
        <f t="shared" si="10"/>
        <v>46.896000000000001</v>
      </c>
      <c r="U51" s="88">
        <f t="shared" si="10"/>
        <v>31.336999999999996</v>
      </c>
      <c r="V51" s="88">
        <f t="shared" si="10"/>
        <v>31.705000000000002</v>
      </c>
      <c r="W51" s="88">
        <f t="shared" si="10"/>
        <v>29.370999999999999</v>
      </c>
      <c r="X51" s="88">
        <f t="shared" si="10"/>
        <v>21.949000000000002</v>
      </c>
      <c r="Y51" s="88">
        <f t="shared" si="10"/>
        <v>28.421000000000003</v>
      </c>
      <c r="Z51" s="89">
        <f t="shared" si="10"/>
        <v>0</v>
      </c>
      <c r="AA51" s="104">
        <f>SUM(B51:Z51)</f>
        <v>975.88299999999992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1.7</v>
      </c>
      <c r="D4" s="18"/>
      <c r="E4" s="18"/>
      <c r="F4" s="18">
        <v>6</v>
      </c>
      <c r="G4" s="18"/>
      <c r="H4" s="18">
        <v>-18.399999999999999</v>
      </c>
      <c r="I4" s="18">
        <v>-30.3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-46.7</v>
      </c>
      <c r="U4" s="18">
        <v>-27.3</v>
      </c>
      <c r="V4" s="18">
        <v>-31.7</v>
      </c>
      <c r="W4" s="18">
        <v>-24.2</v>
      </c>
      <c r="X4" s="18">
        <v>-12.4</v>
      </c>
      <c r="Y4" s="18"/>
      <c r="Z4" s="19"/>
      <c r="AA4" s="111">
        <f>SUM(B4:Z4)</f>
        <v>-183.29999999999998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78.989999999999995</v>
      </c>
      <c r="C7" s="117">
        <v>74</v>
      </c>
      <c r="D7" s="117">
        <v>75.760000000000005</v>
      </c>
      <c r="E7" s="117">
        <v>76.790000000000006</v>
      </c>
      <c r="F7" s="117">
        <v>76</v>
      </c>
      <c r="G7" s="117">
        <v>76.010000000000005</v>
      </c>
      <c r="H7" s="117">
        <v>104.9</v>
      </c>
      <c r="I7" s="117">
        <v>130</v>
      </c>
      <c r="J7" s="117">
        <v>87.65</v>
      </c>
      <c r="K7" s="117">
        <v>63.83</v>
      </c>
      <c r="L7" s="117">
        <v>60.61</v>
      </c>
      <c r="M7" s="117">
        <v>54.54</v>
      </c>
      <c r="N7" s="117">
        <v>46.5</v>
      </c>
      <c r="O7" s="117">
        <v>46.44</v>
      </c>
      <c r="P7" s="117">
        <v>45.57</v>
      </c>
      <c r="Q7" s="117">
        <v>70</v>
      </c>
      <c r="R7" s="117">
        <v>81.23</v>
      </c>
      <c r="S7" s="117">
        <v>87.2</v>
      </c>
      <c r="T7" s="117">
        <v>100.85</v>
      </c>
      <c r="U7" s="117">
        <v>128.63999999999999</v>
      </c>
      <c r="V7" s="117">
        <v>126.71</v>
      </c>
      <c r="W7" s="117">
        <v>114.57</v>
      </c>
      <c r="X7" s="117">
        <v>99.55</v>
      </c>
      <c r="Y7" s="117">
        <v>84.42</v>
      </c>
      <c r="Z7" s="118"/>
      <c r="AA7" s="119">
        <f>IF(SUM(B7:Z7)&lt;&gt;0,AVERAGEIF(B7:Z7,"&lt;&gt;"""),"")</f>
        <v>82.948333333333323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18.399999999999999</v>
      </c>
      <c r="I15" s="133">
        <v>30.3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46.7</v>
      </c>
      <c r="U15" s="133">
        <v>27.3</v>
      </c>
      <c r="V15" s="133">
        <v>31.7</v>
      </c>
      <c r="W15" s="133">
        <v>24.2</v>
      </c>
      <c r="X15" s="133">
        <v>12.4</v>
      </c>
      <c r="Y15" s="133"/>
      <c r="Z15" s="131"/>
      <c r="AA15" s="132">
        <f t="shared" si="0"/>
        <v>191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18.399999999999999</v>
      </c>
      <c r="I16" s="135">
        <f t="shared" si="1"/>
        <v>30.3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46.7</v>
      </c>
      <c r="U16" s="135">
        <f t="shared" si="1"/>
        <v>27.3</v>
      </c>
      <c r="V16" s="135">
        <f t="shared" si="1"/>
        <v>31.7</v>
      </c>
      <c r="W16" s="135">
        <f t="shared" si="1"/>
        <v>24.2</v>
      </c>
      <c r="X16" s="135">
        <f t="shared" si="1"/>
        <v>12.4</v>
      </c>
      <c r="Y16" s="135">
        <f t="shared" si="1"/>
        <v>0</v>
      </c>
      <c r="Z16" s="136" t="str">
        <f t="shared" si="1"/>
        <v/>
      </c>
      <c r="AA16" s="90">
        <f t="shared" si="0"/>
        <v>191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1.7</v>
      </c>
      <c r="D23" s="133"/>
      <c r="E23" s="133"/>
      <c r="F23" s="133">
        <v>6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1.7</v>
      </c>
      <c r="D24" s="135">
        <f t="shared" si="3"/>
        <v>0</v>
      </c>
      <c r="E24" s="135">
        <f t="shared" si="3"/>
        <v>0</v>
      </c>
      <c r="F24" s="135">
        <f t="shared" si="3"/>
        <v>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2024-05-05T20:22:01Z</dcterms:created>
  <dcterms:modified xsi:type="dcterms:W3CDTF">2024-05-05T20:22:02Z</dcterms:modified>
</cp:coreProperties>
</file>