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<sst xmlns="http://schemas.openxmlformats.org/spreadsheetml/2006/main" count="117" uniqueCount="53">
  <si>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04/05/2024 23:19:56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</si>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</sst>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0C-463C-8CD8-C3595550BCD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0C-463C-8CD8-C3595550BCD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13.192</c:v>
                </c:pt>
                <c:pt idx="3">
                  <c:v>51.98</c:v>
                </c:pt>
                <c:pt idx="4">
                  <c:v>4.2809999999999997</c:v>
                </c:pt>
                <c:pt idx="18">
                  <c:v>21.867000000000001</c:v>
                </c:pt>
                <c:pt idx="19">
                  <c:v>10</c:v>
                </c:pt>
                <c:pt idx="20">
                  <c:v>2</c:v>
                </c:pt>
                <c:pt idx="21">
                  <c:v>2</c:v>
                </c:pt>
                <c:pt idx="22">
                  <c:v>5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0C-463C-8CD8-C3595550BCD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40.1</c:v>
                </c:pt>
                <c:pt idx="5">
                  <c:v>67.900000000000006</c:v>
                </c:pt>
                <c:pt idx="6">
                  <c:v>62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0C-463C-8CD8-C3595550BCD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39.193999999999996</c:v>
                </c:pt>
                <c:pt idx="1">
                  <c:v>58.798999999999999</c:v>
                </c:pt>
                <c:pt idx="2">
                  <c:v>64.837999999999994</c:v>
                </c:pt>
                <c:pt idx="3">
                  <c:v>0.92400000000000004</c:v>
                </c:pt>
                <c:pt idx="4">
                  <c:v>29.887999999999998</c:v>
                </c:pt>
                <c:pt idx="5">
                  <c:v>2.4239999999999999</c:v>
                </c:pt>
                <c:pt idx="6">
                  <c:v>12.213999999999999</c:v>
                </c:pt>
                <c:pt idx="7">
                  <c:v>18.491000000000003</c:v>
                </c:pt>
                <c:pt idx="8">
                  <c:v>14.204000000000001</c:v>
                </c:pt>
                <c:pt idx="9">
                  <c:v>41.876999999999995</c:v>
                </c:pt>
                <c:pt idx="10">
                  <c:v>2.7619999999999996</c:v>
                </c:pt>
                <c:pt idx="11">
                  <c:v>2.4980000000000002</c:v>
                </c:pt>
                <c:pt idx="12">
                  <c:v>0.316</c:v>
                </c:pt>
                <c:pt idx="13">
                  <c:v>0.30999999999999994</c:v>
                </c:pt>
                <c:pt idx="14">
                  <c:v>1.4359999999999997</c:v>
                </c:pt>
                <c:pt idx="15">
                  <c:v>44.177</c:v>
                </c:pt>
                <c:pt idx="16">
                  <c:v>61.751000000000005</c:v>
                </c:pt>
                <c:pt idx="17">
                  <c:v>18.381</c:v>
                </c:pt>
                <c:pt idx="18">
                  <c:v>14.801999999999998</c:v>
                </c:pt>
                <c:pt idx="19">
                  <c:v>12.186</c:v>
                </c:pt>
                <c:pt idx="20">
                  <c:v>17.309999999999999</c:v>
                </c:pt>
                <c:pt idx="21">
                  <c:v>17.855</c:v>
                </c:pt>
                <c:pt idx="22">
                  <c:v>10.093999999999999</c:v>
                </c:pt>
                <c:pt idx="23">
                  <c:v>3.1859999999999999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0C-463C-8CD8-C3595550BCD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0C-463C-8CD8-C3595550BCD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0C-463C-8CD8-C3595550B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76.146000000000001</c:v>
                </c:pt>
                <c:pt idx="1">
                  <c:v>70.798999999999992</c:v>
                </c:pt>
                <c:pt idx="2">
                  <c:v>78.030000000000015</c:v>
                </c:pt>
                <c:pt idx="3">
                  <c:v>52.904000000000011</c:v>
                </c:pt>
                <c:pt idx="4">
                  <c:v>74.59</c:v>
                </c:pt>
                <c:pt idx="5">
                  <c:v>71.028999999999982</c:v>
                </c:pt>
                <c:pt idx="6">
                  <c:v>74.953000000000003</c:v>
                </c:pt>
                <c:pt idx="7">
                  <c:v>21.134999999999998</c:v>
                </c:pt>
                <c:pt idx="8">
                  <c:v>17.963000000000001</c:v>
                </c:pt>
                <c:pt idx="9">
                  <c:v>43.172999999999995</c:v>
                </c:pt>
                <c:pt idx="10">
                  <c:v>8.1760000000000002</c:v>
                </c:pt>
                <c:pt idx="11">
                  <c:v>6.77</c:v>
                </c:pt>
                <c:pt idx="12">
                  <c:v>6.3109999999999999</c:v>
                </c:pt>
                <c:pt idx="13">
                  <c:v>6.7370000000000001</c:v>
                </c:pt>
                <c:pt idx="14">
                  <c:v>6.2459999999999996</c:v>
                </c:pt>
                <c:pt idx="15">
                  <c:v>46.563000000000002</c:v>
                </c:pt>
                <c:pt idx="16">
                  <c:v>63.86</c:v>
                </c:pt>
                <c:pt idx="17">
                  <c:v>19.143000000000001</c:v>
                </c:pt>
                <c:pt idx="18">
                  <c:v>36.668999999999997</c:v>
                </c:pt>
                <c:pt idx="19">
                  <c:v>22.186</c:v>
                </c:pt>
                <c:pt idx="20">
                  <c:v>19.309999999999999</c:v>
                </c:pt>
                <c:pt idx="21">
                  <c:v>19.855</c:v>
                </c:pt>
                <c:pt idx="22">
                  <c:v>17.489000000000001</c:v>
                </c:pt>
                <c:pt idx="23">
                  <c:v>36.923999999999999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0C-463C-8CD8-C3595550B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82.43</c:v>
                </c:pt>
                <c:pt idx="1">
                  <c:v>77.94</c:v>
                </c:pt>
                <c:pt idx="2">
                  <c:v>77.09</c:v>
                </c:pt>
                <c:pt idx="3">
                  <c:v>71.680000000000007</c:v>
                </c:pt>
                <c:pt idx="4">
                  <c:v>68.72</c:v>
                </c:pt>
                <c:pt idx="5">
                  <c:v>65.09</c:v>
                </c:pt>
                <c:pt idx="6">
                  <c:v>65</c:v>
                </c:pt>
                <c:pt idx="7">
                  <c:v>57.18</c:v>
                </c:pt>
                <c:pt idx="8">
                  <c:v>22.06</c:v>
                </c:pt>
                <c:pt idx="9">
                  <c:v>0.1</c:v>
                </c:pt>
                <c:pt idx="10">
                  <c:v>0.08</c:v>
                </c:pt>
                <c:pt idx="11">
                  <c:v>0.05</c:v>
                </c:pt>
                <c:pt idx="12">
                  <c:v>0.02</c:v>
                </c:pt>
                <c:pt idx="13">
                  <c:v>0.02</c:v>
                </c:pt>
                <c:pt idx="14">
                  <c:v>0.04</c:v>
                </c:pt>
                <c:pt idx="15">
                  <c:v>0.1</c:v>
                </c:pt>
                <c:pt idx="16">
                  <c:v>0.1</c:v>
                </c:pt>
                <c:pt idx="17">
                  <c:v>33</c:v>
                </c:pt>
                <c:pt idx="18">
                  <c:v>83.8</c:v>
                </c:pt>
                <c:pt idx="19">
                  <c:v>96.34</c:v>
                </c:pt>
                <c:pt idx="20">
                  <c:v>119.06</c:v>
                </c:pt>
                <c:pt idx="21">
                  <c:v>106.77</c:v>
                </c:pt>
                <c:pt idx="22">
                  <c:v>104.2</c:v>
                </c:pt>
                <c:pt idx="23">
                  <c:v>86.94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0C-463C-8CD8-C3595550B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76.193999999999988</v>
      </c>
      <c r="C4" s="18">
        <v>70.799000000000007</v>
      </c>
      <c r="D4" s="18">
        <v>78.03</v>
      </c>
      <c r="E4" s="18">
        <v>52.903999999999996</v>
      </c>
      <c r="F4" s="18">
        <v>74.623000000000005</v>
      </c>
      <c r="G4" s="18">
        <v>71.045000000000002</v>
      </c>
      <c r="H4" s="18">
        <v>74.953000000000003</v>
      </c>
      <c r="I4" s="18">
        <v>21.135000000000002</v>
      </c>
      <c r="J4" s="18">
        <v>17.963000000000005</v>
      </c>
      <c r="K4" s="18">
        <v>43.172999999999995</v>
      </c>
      <c r="L4" s="18">
        <v>8.1759999999999984</v>
      </c>
      <c r="M4" s="18">
        <v>6.7700000000000005</v>
      </c>
      <c r="N4" s="18">
        <v>6.3109999999999991</v>
      </c>
      <c r="O4" s="18">
        <v>6.7370000000000001</v>
      </c>
      <c r="P4" s="18">
        <v>6.2460000000000004</v>
      </c>
      <c r="Q4" s="18">
        <v>46.563000000000002</v>
      </c>
      <c r="R4" s="18">
        <v>63.86</v>
      </c>
      <c r="S4" s="18">
        <v>19.143000000000001</v>
      </c>
      <c r="T4" s="18">
        <v>36.668999999999997</v>
      </c>
      <c r="U4" s="18">
        <v>22.186</v>
      </c>
      <c r="V4" s="18">
        <v>19.309999999999999</v>
      </c>
      <c r="W4" s="18">
        <v>19.855000000000004</v>
      </c>
      <c r="X4" s="18">
        <v>17.46</v>
      </c>
      <c r="Y4" s="18">
        <v>36.923999999999999</v>
      </c>
      <c r="Z4" s="19"/>
      <c r="AA4" s="20">
        <f>SUM(B4:Z4)</f>
        <v>897.029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82.43</v>
      </c>
      <c r="C7" s="28">
        <v>77.94</v>
      </c>
      <c r="D7" s="28">
        <v>77.09</v>
      </c>
      <c r="E7" s="28">
        <v>71.680000000000007</v>
      </c>
      <c r="F7" s="28">
        <v>68.72</v>
      </c>
      <c r="G7" s="28">
        <v>65.09</v>
      </c>
      <c r="H7" s="28">
        <v>65</v>
      </c>
      <c r="I7" s="28">
        <v>57.18</v>
      </c>
      <c r="J7" s="28">
        <v>22.06</v>
      </c>
      <c r="K7" s="28">
        <v>0.1</v>
      </c>
      <c r="L7" s="28">
        <v>0.08</v>
      </c>
      <c r="M7" s="28">
        <v>0.05</v>
      </c>
      <c r="N7" s="28">
        <v>0.02</v>
      </c>
      <c r="O7" s="28">
        <v>0.02</v>
      </c>
      <c r="P7" s="28">
        <v>0.04</v>
      </c>
      <c r="Q7" s="28">
        <v>0.1</v>
      </c>
      <c r="R7" s="28">
        <v>0.1</v>
      </c>
      <c r="S7" s="28">
        <v>33</v>
      </c>
      <c r="T7" s="28">
        <v>83.8</v>
      </c>
      <c r="U7" s="28">
        <v>96.34</v>
      </c>
      <c r="V7" s="28">
        <v>119.06</v>
      </c>
      <c r="W7" s="28">
        <v>106.77</v>
      </c>
      <c r="X7" s="28">
        <v>104.2</v>
      </c>
      <c r="Y7" s="28">
        <v>86.94</v>
      </c>
      <c r="Z7" s="29"/>
      <c r="AA7" s="30">
        <f>IF(SUM(B7:Z7)&lt;&gt;0,AVERAGEIF(B7:Z7,"&lt;&gt;"""),"")</f>
        <v>50.742083333333333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12</v>
      </c>
      <c r="C12" s="52">
        <v>12</v>
      </c>
      <c r="D12" s="52">
        <v>13.192</v>
      </c>
      <c r="E12" s="52">
        <v>51.98</v>
      </c>
      <c r="F12" s="52">
        <v>4.2809999999999997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21.867000000000001</v>
      </c>
      <c r="U12" s="52">
        <v>10</v>
      </c>
      <c r="V12" s="52">
        <v>2</v>
      </c>
      <c r="W12" s="52">
        <v>2</v>
      </c>
      <c r="X12" s="52">
        <v>5</v>
      </c>
      <c r="Y12" s="52">
        <v>33</v>
      </c>
      <c r="Z12" s="53"/>
      <c r="AA12" s="54">
        <f t="shared" si="0"/>
        <v>167.32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39.193999999999996</v>
      </c>
      <c r="C14" s="57">
        <v>58.798999999999999</v>
      </c>
      <c r="D14" s="57">
        <v>64.837999999999994</v>
      </c>
      <c r="E14" s="57">
        <v>0.92400000000000004</v>
      </c>
      <c r="F14" s="57">
        <v>29.887999999999998</v>
      </c>
      <c r="G14" s="57">
        <v>2.4239999999999999</v>
      </c>
      <c r="H14" s="57">
        <v>12.213999999999999</v>
      </c>
      <c r="I14" s="57">
        <v>18.491000000000003</v>
      </c>
      <c r="J14" s="57">
        <v>14.204000000000001</v>
      </c>
      <c r="K14" s="57">
        <v>41.876999999999995</v>
      </c>
      <c r="L14" s="57">
        <v>2.7619999999999996</v>
      </c>
      <c r="M14" s="57">
        <v>2.4980000000000002</v>
      </c>
      <c r="N14" s="57">
        <v>0.316</v>
      </c>
      <c r="O14" s="57">
        <v>0.30999999999999994</v>
      </c>
      <c r="P14" s="57">
        <v>1.4359999999999997</v>
      </c>
      <c r="Q14" s="57">
        <v>44.177</v>
      </c>
      <c r="R14" s="57">
        <v>61.751000000000005</v>
      </c>
      <c r="S14" s="57">
        <v>18.381</v>
      </c>
      <c r="T14" s="57">
        <v>14.801999999999998</v>
      </c>
      <c r="U14" s="57">
        <v>12.186</v>
      </c>
      <c r="V14" s="57">
        <v>17.309999999999999</v>
      </c>
      <c r="W14" s="57">
        <v>17.855</v>
      </c>
      <c r="X14" s="57">
        <v>10.093999999999999</v>
      </c>
      <c r="Y14" s="57">
        <v>3.1859999999999999</v>
      </c>
      <c r="Z14" s="58"/>
      <c r="AA14" s="59">
        <f t="shared" si="0"/>
        <v>489.91699999999992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51.193999999999996</v>
      </c>
      <c r="C16" s="62">
        <f t="shared" ref="C16:Z16" si="1">IF(LEN(C$2)&gt;0,SUM(C10:C15),"")</f>
        <v>70.799000000000007</v>
      </c>
      <c r="D16" s="62">
        <f t="shared" si="1"/>
        <v>78.03</v>
      </c>
      <c r="E16" s="62">
        <f t="shared" si="1"/>
        <v>52.903999999999996</v>
      </c>
      <c r="F16" s="62">
        <f t="shared" si="1"/>
        <v>34.168999999999997</v>
      </c>
      <c r="G16" s="62">
        <f t="shared" si="1"/>
        <v>2.4239999999999999</v>
      </c>
      <c r="H16" s="62">
        <f t="shared" si="1"/>
        <v>12.213999999999999</v>
      </c>
      <c r="I16" s="62">
        <f t="shared" si="1"/>
        <v>18.491000000000003</v>
      </c>
      <c r="J16" s="62">
        <f t="shared" si="1"/>
        <v>14.204000000000001</v>
      </c>
      <c r="K16" s="62">
        <f t="shared" si="1"/>
        <v>41.876999999999995</v>
      </c>
      <c r="L16" s="62">
        <f t="shared" si="1"/>
        <v>2.7619999999999996</v>
      </c>
      <c r="M16" s="62">
        <f t="shared" si="1"/>
        <v>2.4980000000000002</v>
      </c>
      <c r="N16" s="62">
        <f t="shared" si="1"/>
        <v>0.316</v>
      </c>
      <c r="O16" s="62">
        <f t="shared" si="1"/>
        <v>0.30999999999999994</v>
      </c>
      <c r="P16" s="62">
        <f t="shared" si="1"/>
        <v>1.4359999999999997</v>
      </c>
      <c r="Q16" s="62">
        <f t="shared" si="1"/>
        <v>44.177</v>
      </c>
      <c r="R16" s="62">
        <f t="shared" si="1"/>
        <v>61.751000000000005</v>
      </c>
      <c r="S16" s="62">
        <f t="shared" si="1"/>
        <v>18.381</v>
      </c>
      <c r="T16" s="62">
        <f t="shared" si="1"/>
        <v>36.668999999999997</v>
      </c>
      <c r="U16" s="62">
        <f t="shared" si="1"/>
        <v>22.186</v>
      </c>
      <c r="V16" s="62">
        <f t="shared" si="1"/>
        <v>19.309999999999999</v>
      </c>
      <c r="W16" s="62">
        <f t="shared" si="1"/>
        <v>19.855</v>
      </c>
      <c r="X16" s="62">
        <f t="shared" si="1"/>
        <v>15.093999999999999</v>
      </c>
      <c r="Y16" s="62">
        <f t="shared" si="1"/>
        <v>36.186</v>
      </c>
      <c r="Z16" s="63" t="str">
        <f t="shared" si="1"/>
        <v/>
      </c>
      <c r="AA16" s="64">
        <f>SUM(AA10:AA15)</f>
        <v>657.23699999999985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1.8660000000000001</v>
      </c>
      <c r="J20" s="77">
        <v>2.7120000000000002</v>
      </c>
      <c r="K20" s="77"/>
      <c r="L20" s="77"/>
      <c r="M20" s="77"/>
      <c r="N20" s="77">
        <v>4.4999999999999998E-2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4.6230000000000002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>
        <v>0.35399999999999998</v>
      </c>
      <c r="G21" s="81">
        <v>0.72099999999999997</v>
      </c>
      <c r="H21" s="81">
        <v>0.73899999999999999</v>
      </c>
      <c r="I21" s="81">
        <v>0.77800000000000002</v>
      </c>
      <c r="J21" s="81">
        <v>1.0469999999999999</v>
      </c>
      <c r="K21" s="81">
        <v>1.296</v>
      </c>
      <c r="L21" s="81">
        <v>5.4139999999999997</v>
      </c>
      <c r="M21" s="81">
        <v>4.2720000000000002</v>
      </c>
      <c r="N21" s="81">
        <v>5.9499999999999993</v>
      </c>
      <c r="O21" s="81">
        <v>6.4270000000000005</v>
      </c>
      <c r="P21" s="81">
        <v>4.8099999999999996</v>
      </c>
      <c r="Q21" s="81">
        <v>2.3860000000000001</v>
      </c>
      <c r="R21" s="81">
        <v>2.109</v>
      </c>
      <c r="S21" s="81">
        <v>0.76200000000000001</v>
      </c>
      <c r="T21" s="81"/>
      <c r="U21" s="81"/>
      <c r="V21" s="81"/>
      <c r="W21" s="81"/>
      <c r="X21" s="81">
        <v>0.96599999999999997</v>
      </c>
      <c r="Y21" s="81">
        <v>0.73799999999999999</v>
      </c>
      <c r="Z21" s="78"/>
      <c r="AA21" s="79">
        <f t="shared" si="2"/>
        <v>38.768999999999998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0.35399999999999998</v>
      </c>
      <c r="G25" s="88">
        <f t="shared" si="3"/>
        <v>0.72099999999999997</v>
      </c>
      <c r="H25" s="88">
        <f t="shared" si="3"/>
        <v>0.73899999999999999</v>
      </c>
      <c r="I25" s="88">
        <f t="shared" si="3"/>
        <v>2.6440000000000001</v>
      </c>
      <c r="J25" s="88">
        <f t="shared" si="3"/>
        <v>3.7590000000000003</v>
      </c>
      <c r="K25" s="88">
        <f t="shared" si="3"/>
        <v>1.296</v>
      </c>
      <c r="L25" s="88">
        <f t="shared" si="3"/>
        <v>5.4139999999999997</v>
      </c>
      <c r="M25" s="88">
        <f t="shared" si="3"/>
        <v>4.2720000000000002</v>
      </c>
      <c r="N25" s="88">
        <f t="shared" si="3"/>
        <v>5.9949999999999992</v>
      </c>
      <c r="O25" s="88">
        <f t="shared" si="3"/>
        <v>6.4270000000000005</v>
      </c>
      <c r="P25" s="88">
        <f t="shared" si="3"/>
        <v>4.8099999999999996</v>
      </c>
      <c r="Q25" s="88">
        <f t="shared" si="3"/>
        <v>2.3860000000000001</v>
      </c>
      <c r="R25" s="88">
        <f t="shared" si="3"/>
        <v>2.109</v>
      </c>
      <c r="S25" s="88">
        <f t="shared" si="3"/>
        <v>0.76200000000000001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0.96599999999999997</v>
      </c>
      <c r="Y25" s="88">
        <f t="shared" si="3"/>
        <v>0.73799999999999999</v>
      </c>
      <c r="Z25" s="89" t="str">
        <f t="shared" si="3"/>
        <v/>
      </c>
      <c r="AA25" s="90">
        <f>SUM(AA19:AA24)</f>
        <v>43.391999999999996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51.194000000000003</v>
      </c>
      <c r="C29" s="77">
        <v>70.799000000000007</v>
      </c>
      <c r="D29" s="77">
        <v>78.03</v>
      </c>
      <c r="E29" s="77">
        <v>52.904000000000003</v>
      </c>
      <c r="F29" s="77">
        <v>34.523000000000003</v>
      </c>
      <c r="G29" s="77">
        <v>3.145</v>
      </c>
      <c r="H29" s="77">
        <v>12.952999999999999</v>
      </c>
      <c r="I29" s="77">
        <v>21.135000000000002</v>
      </c>
      <c r="J29" s="77">
        <v>17.963000000000001</v>
      </c>
      <c r="K29" s="77">
        <v>43.173000000000002</v>
      </c>
      <c r="L29" s="77">
        <v>8.1760000000000002</v>
      </c>
      <c r="M29" s="77">
        <v>6.77</v>
      </c>
      <c r="N29" s="77">
        <v>6.3109999999999999</v>
      </c>
      <c r="O29" s="77">
        <v>6.7370000000000001</v>
      </c>
      <c r="P29" s="77">
        <v>6.2460000000000004</v>
      </c>
      <c r="Q29" s="77">
        <v>46.563000000000002</v>
      </c>
      <c r="R29" s="77">
        <v>63.86</v>
      </c>
      <c r="S29" s="77">
        <v>19.143000000000001</v>
      </c>
      <c r="T29" s="77">
        <v>36.668999999999997</v>
      </c>
      <c r="U29" s="77">
        <v>22.186</v>
      </c>
      <c r="V29" s="77">
        <v>19.309999999999999</v>
      </c>
      <c r="W29" s="77">
        <v>19.855</v>
      </c>
      <c r="X29" s="77">
        <v>16.059999999999999</v>
      </c>
      <c r="Y29" s="77">
        <v>36.923999999999999</v>
      </c>
      <c r="Z29" s="78"/>
      <c r="AA29" s="79">
        <f>SUM(B29:Z29)</f>
        <v>700.62899999999991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51.194000000000003</v>
      </c>
      <c r="C31" s="62">
        <f t="shared" ref="C31:Z31" si="4">IF(LEN(C$2)&gt;0,SUM(C28:C30),"")</f>
        <v>70.799000000000007</v>
      </c>
      <c r="D31" s="62">
        <f t="shared" si="4"/>
        <v>78.03</v>
      </c>
      <c r="E31" s="62">
        <f t="shared" si="4"/>
        <v>52.904000000000003</v>
      </c>
      <c r="F31" s="62">
        <f t="shared" si="4"/>
        <v>34.523000000000003</v>
      </c>
      <c r="G31" s="62">
        <f t="shared" si="4"/>
        <v>3.145</v>
      </c>
      <c r="H31" s="62">
        <f t="shared" si="4"/>
        <v>12.952999999999999</v>
      </c>
      <c r="I31" s="62">
        <f t="shared" si="4"/>
        <v>21.135000000000002</v>
      </c>
      <c r="J31" s="62">
        <f t="shared" si="4"/>
        <v>17.963000000000001</v>
      </c>
      <c r="K31" s="62">
        <f t="shared" si="4"/>
        <v>43.173000000000002</v>
      </c>
      <c r="L31" s="62">
        <f t="shared" si="4"/>
        <v>8.1760000000000002</v>
      </c>
      <c r="M31" s="62">
        <f t="shared" si="4"/>
        <v>6.77</v>
      </c>
      <c r="N31" s="62">
        <f t="shared" si="4"/>
        <v>6.3109999999999999</v>
      </c>
      <c r="O31" s="62">
        <f t="shared" si="4"/>
        <v>6.7370000000000001</v>
      </c>
      <c r="P31" s="62">
        <f t="shared" si="4"/>
        <v>6.2460000000000004</v>
      </c>
      <c r="Q31" s="62">
        <f t="shared" si="4"/>
        <v>46.563000000000002</v>
      </c>
      <c r="R31" s="62">
        <f t="shared" si="4"/>
        <v>63.86</v>
      </c>
      <c r="S31" s="62">
        <f t="shared" si="4"/>
        <v>19.143000000000001</v>
      </c>
      <c r="T31" s="62">
        <f t="shared" si="4"/>
        <v>36.668999999999997</v>
      </c>
      <c r="U31" s="62">
        <f t="shared" si="4"/>
        <v>22.186</v>
      </c>
      <c r="V31" s="62">
        <f t="shared" si="4"/>
        <v>19.309999999999999</v>
      </c>
      <c r="W31" s="62">
        <f t="shared" si="4"/>
        <v>19.855</v>
      </c>
      <c r="X31" s="62">
        <f t="shared" si="4"/>
        <v>16.059999999999999</v>
      </c>
      <c r="Y31" s="62">
        <f t="shared" si="4"/>
        <v>36.923999999999999</v>
      </c>
      <c r="Z31" s="63" t="str">
        <f t="shared" si="4"/>
        <v/>
      </c>
      <c r="AA31" s="64">
        <f>SUM(AA28:AA30)</f>
        <v>700.62899999999991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>
        <v>25</v>
      </c>
      <c r="C38" s="99"/>
      <c r="D38" s="99"/>
      <c r="E38" s="99"/>
      <c r="F38" s="99">
        <v>40.1</v>
      </c>
      <c r="G38" s="99">
        <v>67.900000000000006</v>
      </c>
      <c r="H38" s="99">
        <v>62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1.4</v>
      </c>
      <c r="Y38" s="99"/>
      <c r="Z38" s="100"/>
      <c r="AA38" s="79">
        <f t="shared" si="5"/>
        <v>196.4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25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40.1</v>
      </c>
      <c r="G39" s="88">
        <f t="shared" si="6"/>
        <v>67.900000000000006</v>
      </c>
      <c r="H39" s="88">
        <f t="shared" si="6"/>
        <v>62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1.4</v>
      </c>
      <c r="Y39" s="88">
        <f t="shared" si="6"/>
        <v>0</v>
      </c>
      <c r="Z39" s="89" t="str">
        <f t="shared" si="6"/>
        <v/>
      </c>
      <c r="AA39" s="90">
        <f t="shared" si="5"/>
        <v>196.4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>
        <v>25</v>
      </c>
      <c r="C46" s="99"/>
      <c r="D46" s="99"/>
      <c r="E46" s="99"/>
      <c r="F46" s="99">
        <v>40.1</v>
      </c>
      <c r="G46" s="99">
        <v>67.900000000000006</v>
      </c>
      <c r="H46" s="99">
        <v>62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1.4</v>
      </c>
      <c r="Y46" s="99"/>
      <c r="Z46" s="100"/>
      <c r="AA46" s="79">
        <f t="shared" si="7"/>
        <v>196.4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25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40.1</v>
      </c>
      <c r="G48" s="88">
        <f t="shared" si="8"/>
        <v>67.900000000000006</v>
      </c>
      <c r="H48" s="88">
        <f t="shared" si="8"/>
        <v>62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1.4</v>
      </c>
      <c r="Y48" s="88">
        <f t="shared" si="8"/>
        <v>0</v>
      </c>
      <c r="Z48" s="89" t="str">
        <f t="shared" si="8"/>
        <v/>
      </c>
      <c r="AA48" s="90">
        <f t="shared" si="7"/>
        <v>196.4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76.193999999999988</v>
      </c>
      <c r="C51" s="88">
        <f t="shared" si="10"/>
        <v>70.799000000000007</v>
      </c>
      <c r="D51" s="88">
        <f t="shared" si="10"/>
        <v>78.03</v>
      </c>
      <c r="E51" s="88">
        <f t="shared" si="10"/>
        <v>52.903999999999996</v>
      </c>
      <c r="F51" s="88">
        <f t="shared" si="10"/>
        <v>74.62299999999999</v>
      </c>
      <c r="G51" s="88">
        <f t="shared" si="10"/>
        <v>71.045000000000002</v>
      </c>
      <c r="H51" s="88">
        <f t="shared" si="10"/>
        <v>74.953000000000003</v>
      </c>
      <c r="I51" s="88">
        <f t="shared" si="10"/>
        <v>21.135000000000005</v>
      </c>
      <c r="J51" s="88">
        <f t="shared" si="10"/>
        <v>17.963000000000001</v>
      </c>
      <c r="K51" s="88">
        <f t="shared" si="10"/>
        <v>43.172999999999995</v>
      </c>
      <c r="L51" s="88">
        <f t="shared" si="10"/>
        <v>8.1759999999999984</v>
      </c>
      <c r="M51" s="88">
        <f t="shared" si="10"/>
        <v>6.7700000000000005</v>
      </c>
      <c r="N51" s="88">
        <f t="shared" si="10"/>
        <v>6.3109999999999991</v>
      </c>
      <c r="O51" s="88">
        <f t="shared" si="10"/>
        <v>6.7370000000000001</v>
      </c>
      <c r="P51" s="88">
        <f t="shared" si="10"/>
        <v>6.2459999999999996</v>
      </c>
      <c r="Q51" s="88">
        <f t="shared" si="10"/>
        <v>46.563000000000002</v>
      </c>
      <c r="R51" s="88">
        <f t="shared" si="10"/>
        <v>63.860000000000007</v>
      </c>
      <c r="S51" s="88">
        <f t="shared" si="10"/>
        <v>19.143000000000001</v>
      </c>
      <c r="T51" s="88">
        <f t="shared" si="10"/>
        <v>36.668999999999997</v>
      </c>
      <c r="U51" s="88">
        <f t="shared" si="10"/>
        <v>22.186</v>
      </c>
      <c r="V51" s="88">
        <f t="shared" si="10"/>
        <v>19.309999999999999</v>
      </c>
      <c r="W51" s="88">
        <f t="shared" si="10"/>
        <v>19.855</v>
      </c>
      <c r="X51" s="88">
        <f t="shared" si="10"/>
        <v>17.459999999999997</v>
      </c>
      <c r="Y51" s="88">
        <f t="shared" si="10"/>
        <v>36.923999999999999</v>
      </c>
      <c r="Z51" s="89" t="str">
        <f t="shared" si="10"/>
        <v/>
      </c>
      <c r="AA51" s="104">
        <f>SUM(B51:Z51)</f>
        <v>897.029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76.146000000000001</v>
      </c>
      <c r="C4" s="18">
        <v>70.798999999999992</v>
      </c>
      <c r="D4" s="18">
        <v>78.030000000000015</v>
      </c>
      <c r="E4" s="18">
        <v>52.904000000000011</v>
      </c>
      <c r="F4" s="18">
        <v>74.59</v>
      </c>
      <c r="G4" s="18">
        <v>71.028999999999982</v>
      </c>
      <c r="H4" s="18">
        <v>74.953000000000003</v>
      </c>
      <c r="I4" s="18">
        <v>21.134999999999998</v>
      </c>
      <c r="J4" s="18">
        <v>17.963000000000001</v>
      </c>
      <c r="K4" s="18">
        <v>43.172999999999995</v>
      </c>
      <c r="L4" s="18">
        <v>8.1760000000000002</v>
      </c>
      <c r="M4" s="18">
        <v>6.77</v>
      </c>
      <c r="N4" s="18">
        <v>6.3109999999999999</v>
      </c>
      <c r="O4" s="18">
        <v>6.7370000000000001</v>
      </c>
      <c r="P4" s="18">
        <v>6.2459999999999996</v>
      </c>
      <c r="Q4" s="18">
        <v>46.563000000000002</v>
      </c>
      <c r="R4" s="18">
        <v>63.86</v>
      </c>
      <c r="S4" s="18">
        <v>19.143000000000001</v>
      </c>
      <c r="T4" s="18">
        <v>36.668999999999997</v>
      </c>
      <c r="U4" s="18">
        <v>22.186</v>
      </c>
      <c r="V4" s="18">
        <v>19.309999999999999</v>
      </c>
      <c r="W4" s="18">
        <v>19.855</v>
      </c>
      <c r="X4" s="18">
        <v>17.489000000000001</v>
      </c>
      <c r="Y4" s="18">
        <v>36.923999999999999</v>
      </c>
      <c r="Z4" s="19"/>
      <c r="AA4" s="20">
        <f>SUM(B4:Z4)</f>
        <v>896.96100000000001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82.43</v>
      </c>
      <c r="C7" s="28">
        <v>77.94</v>
      </c>
      <c r="D7" s="28">
        <v>77.09</v>
      </c>
      <c r="E7" s="28">
        <v>71.680000000000007</v>
      </c>
      <c r="F7" s="28">
        <v>68.72</v>
      </c>
      <c r="G7" s="28">
        <v>65.09</v>
      </c>
      <c r="H7" s="28">
        <v>65</v>
      </c>
      <c r="I7" s="28">
        <v>57.18</v>
      </c>
      <c r="J7" s="28">
        <v>22.06</v>
      </c>
      <c r="K7" s="28">
        <v>0.1</v>
      </c>
      <c r="L7" s="28">
        <v>0.08</v>
      </c>
      <c r="M7" s="28">
        <v>0.05</v>
      </c>
      <c r="N7" s="28">
        <v>0.02</v>
      </c>
      <c r="O7" s="28">
        <v>0.02</v>
      </c>
      <c r="P7" s="28">
        <v>0.04</v>
      </c>
      <c r="Q7" s="28">
        <v>0.1</v>
      </c>
      <c r="R7" s="28">
        <v>0.1</v>
      </c>
      <c r="S7" s="28">
        <v>33</v>
      </c>
      <c r="T7" s="28">
        <v>83.8</v>
      </c>
      <c r="U7" s="28">
        <v>96.34</v>
      </c>
      <c r="V7" s="28">
        <v>119.06</v>
      </c>
      <c r="W7" s="28">
        <v>106.77</v>
      </c>
      <c r="X7" s="28">
        <v>104.2</v>
      </c>
      <c r="Y7" s="28">
        <v>86.94</v>
      </c>
      <c r="Z7" s="29"/>
      <c r="AA7" s="30">
        <f>IF(SUM(B7:Z7)&lt;&gt;0,AVERAGEIF(B7:Z7,"&lt;&gt;"""),"")</f>
        <v>50.742083333333333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17.588999999999999</v>
      </c>
      <c r="C14" s="57">
        <v>13.672000000000001</v>
      </c>
      <c r="D14" s="57">
        <v>17.236000000000001</v>
      </c>
      <c r="E14" s="57">
        <v>20.184000000000001</v>
      </c>
      <c r="F14" s="57">
        <v>16.401</v>
      </c>
      <c r="G14" s="57">
        <v>19.429999999999996</v>
      </c>
      <c r="H14" s="57">
        <v>14</v>
      </c>
      <c r="I14" s="57">
        <v>14</v>
      </c>
      <c r="J14" s="57">
        <v>14</v>
      </c>
      <c r="K14" s="57">
        <v>26.106000000000002</v>
      </c>
      <c r="L14" s="57"/>
      <c r="M14" s="57">
        <v>1.6080000000000001</v>
      </c>
      <c r="N14" s="57">
        <v>3.2890000000000001</v>
      </c>
      <c r="O14" s="57">
        <v>3.468</v>
      </c>
      <c r="P14" s="57">
        <v>0.76</v>
      </c>
      <c r="Q14" s="57"/>
      <c r="R14" s="57"/>
      <c r="S14" s="57">
        <v>10</v>
      </c>
      <c r="T14" s="57"/>
      <c r="U14" s="57">
        <v>14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261.74299999999994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17.588999999999999</v>
      </c>
      <c r="C16" s="62">
        <f t="shared" ref="C16:Z16" si="1">IF(LEN(C$2)&gt;0,SUM(C10:C15),"")</f>
        <v>13.672000000000001</v>
      </c>
      <c r="D16" s="62">
        <f t="shared" si="1"/>
        <v>17.236000000000001</v>
      </c>
      <c r="E16" s="62">
        <f t="shared" si="1"/>
        <v>20.184000000000001</v>
      </c>
      <c r="F16" s="62">
        <f t="shared" si="1"/>
        <v>16.401</v>
      </c>
      <c r="G16" s="62">
        <f t="shared" si="1"/>
        <v>19.429999999999996</v>
      </c>
      <c r="H16" s="62">
        <f t="shared" si="1"/>
        <v>14</v>
      </c>
      <c r="I16" s="62">
        <f t="shared" si="1"/>
        <v>14</v>
      </c>
      <c r="J16" s="62">
        <f t="shared" si="1"/>
        <v>14</v>
      </c>
      <c r="K16" s="62">
        <f t="shared" si="1"/>
        <v>26.106000000000002</v>
      </c>
      <c r="L16" s="62">
        <f t="shared" si="1"/>
        <v>0</v>
      </c>
      <c r="M16" s="62">
        <f t="shared" si="1"/>
        <v>1.6080000000000001</v>
      </c>
      <c r="N16" s="62">
        <f t="shared" si="1"/>
        <v>3.2890000000000001</v>
      </c>
      <c r="O16" s="62">
        <f t="shared" si="1"/>
        <v>3.468</v>
      </c>
      <c r="P16" s="62">
        <f t="shared" si="1"/>
        <v>0.76</v>
      </c>
      <c r="Q16" s="62">
        <f t="shared" si="1"/>
        <v>0</v>
      </c>
      <c r="R16" s="62">
        <f t="shared" si="1"/>
        <v>0</v>
      </c>
      <c r="S16" s="62">
        <f t="shared" si="1"/>
        <v>10</v>
      </c>
      <c r="T16" s="62">
        <f t="shared" si="1"/>
        <v>0</v>
      </c>
      <c r="U16" s="62">
        <f t="shared" si="1"/>
        <v>14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261.74299999999994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8.7870000000000008</v>
      </c>
      <c r="C20" s="77">
        <v>8.3840000000000003</v>
      </c>
      <c r="D20" s="77">
        <v>10.388999999999999</v>
      </c>
      <c r="E20" s="77">
        <v>5.6289999999999996</v>
      </c>
      <c r="F20" s="77">
        <v>7.48</v>
      </c>
      <c r="G20" s="77">
        <v>7.5739999999999998</v>
      </c>
      <c r="H20" s="77">
        <v>2.536</v>
      </c>
      <c r="I20" s="77">
        <v>3.9E-2</v>
      </c>
      <c r="J20" s="77">
        <v>0.41799999999999998</v>
      </c>
      <c r="K20" s="77">
        <v>3.4649999999999999</v>
      </c>
      <c r="L20" s="77">
        <v>3.4579999999999997</v>
      </c>
      <c r="M20" s="77">
        <v>2.3639999999999999</v>
      </c>
      <c r="N20" s="77">
        <v>0.33200000000000002</v>
      </c>
      <c r="O20" s="77">
        <v>0.35299999999999998</v>
      </c>
      <c r="P20" s="77">
        <v>2.415</v>
      </c>
      <c r="Q20" s="77">
        <v>2.4390000000000001</v>
      </c>
      <c r="R20" s="77">
        <v>12.593</v>
      </c>
      <c r="S20" s="77">
        <v>0.42199999999999999</v>
      </c>
      <c r="T20" s="77">
        <v>0.4</v>
      </c>
      <c r="U20" s="77">
        <v>0.54800000000000004</v>
      </c>
      <c r="V20" s="77"/>
      <c r="W20" s="77">
        <v>0.504</v>
      </c>
      <c r="X20" s="77"/>
      <c r="Y20" s="77">
        <v>4.1680000000000001</v>
      </c>
      <c r="Z20" s="78"/>
      <c r="AA20" s="79">
        <f t="shared" si="2"/>
        <v>84.697000000000003</v>
      </c>
    </row>
    <row r="21" spans="1:27" ht="24.9" customHeight="1" x14ac:dyDescent="0.25">
      <c r="A21" s="75" t="s">
        <v>16</v>
      </c>
      <c r="B21" s="80">
        <v>49.769999999999996</v>
      </c>
      <c r="C21" s="81">
        <v>48.742999999999995</v>
      </c>
      <c r="D21" s="81">
        <v>50.405000000000001</v>
      </c>
      <c r="E21" s="81">
        <v>27.091000000000001</v>
      </c>
      <c r="F21" s="81">
        <v>50.709000000000003</v>
      </c>
      <c r="G21" s="81">
        <v>44.025000000000006</v>
      </c>
      <c r="H21" s="81">
        <v>58.417000000000002</v>
      </c>
      <c r="I21" s="81">
        <v>7.0960000000000001</v>
      </c>
      <c r="J21" s="81">
        <v>3.5449999999999999</v>
      </c>
      <c r="K21" s="81">
        <v>13.602</v>
      </c>
      <c r="L21" s="81">
        <v>4.718</v>
      </c>
      <c r="M21" s="81">
        <v>2.798</v>
      </c>
      <c r="N21" s="81">
        <v>2.69</v>
      </c>
      <c r="O21" s="81">
        <v>2.9160000000000004</v>
      </c>
      <c r="P21" s="81">
        <v>3.0710000000000002</v>
      </c>
      <c r="Q21" s="81">
        <v>44.124000000000002</v>
      </c>
      <c r="R21" s="81">
        <v>51.266999999999996</v>
      </c>
      <c r="S21" s="81">
        <v>8.7209999999999983</v>
      </c>
      <c r="T21" s="81">
        <v>36.268999999999998</v>
      </c>
      <c r="U21" s="81">
        <v>7.6379999999999999</v>
      </c>
      <c r="V21" s="81">
        <v>5.31</v>
      </c>
      <c r="W21" s="81">
        <v>5.351</v>
      </c>
      <c r="X21" s="81">
        <v>3.4889999999999999</v>
      </c>
      <c r="Y21" s="81">
        <v>18.756</v>
      </c>
      <c r="Z21" s="78"/>
      <c r="AA21" s="79">
        <f t="shared" si="2"/>
        <v>550.52100000000007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58.556999999999995</v>
      </c>
      <c r="C25" s="88">
        <f t="shared" si="3"/>
        <v>57.126999999999995</v>
      </c>
      <c r="D25" s="88">
        <f t="shared" si="3"/>
        <v>60.793999999999997</v>
      </c>
      <c r="E25" s="88">
        <f t="shared" si="3"/>
        <v>32.72</v>
      </c>
      <c r="F25" s="88">
        <f t="shared" si="3"/>
        <v>58.189000000000007</v>
      </c>
      <c r="G25" s="88">
        <f t="shared" si="3"/>
        <v>51.599000000000004</v>
      </c>
      <c r="H25" s="88">
        <f t="shared" si="3"/>
        <v>60.953000000000003</v>
      </c>
      <c r="I25" s="88">
        <f t="shared" si="3"/>
        <v>7.1349999999999998</v>
      </c>
      <c r="J25" s="88">
        <f t="shared" si="3"/>
        <v>3.9630000000000001</v>
      </c>
      <c r="K25" s="88">
        <f t="shared" si="3"/>
        <v>17.067</v>
      </c>
      <c r="L25" s="88">
        <f t="shared" si="3"/>
        <v>8.1760000000000002</v>
      </c>
      <c r="M25" s="88">
        <f t="shared" si="3"/>
        <v>5.1619999999999999</v>
      </c>
      <c r="N25" s="88">
        <f t="shared" si="3"/>
        <v>3.0219999999999998</v>
      </c>
      <c r="O25" s="88">
        <f t="shared" si="3"/>
        <v>3.2690000000000001</v>
      </c>
      <c r="P25" s="88">
        <f t="shared" si="3"/>
        <v>5.4860000000000007</v>
      </c>
      <c r="Q25" s="88">
        <f t="shared" si="3"/>
        <v>46.563000000000002</v>
      </c>
      <c r="R25" s="88">
        <f t="shared" si="3"/>
        <v>63.86</v>
      </c>
      <c r="S25" s="88">
        <f t="shared" si="3"/>
        <v>9.1429999999999989</v>
      </c>
      <c r="T25" s="88">
        <f t="shared" si="3"/>
        <v>36.668999999999997</v>
      </c>
      <c r="U25" s="88">
        <f t="shared" si="3"/>
        <v>8.1859999999999999</v>
      </c>
      <c r="V25" s="88">
        <f t="shared" si="3"/>
        <v>5.31</v>
      </c>
      <c r="W25" s="88">
        <f t="shared" si="3"/>
        <v>5.8550000000000004</v>
      </c>
      <c r="X25" s="88">
        <f t="shared" si="3"/>
        <v>3.4889999999999999</v>
      </c>
      <c r="Y25" s="88">
        <f t="shared" si="3"/>
        <v>22.923999999999999</v>
      </c>
      <c r="Z25" s="89">
        <f t="shared" si="3"/>
        <v>0</v>
      </c>
      <c r="AA25" s="90">
        <f t="shared" si="3"/>
        <v>635.21800000000007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76.146000000000001</v>
      </c>
      <c r="C29" s="77">
        <v>70.799000000000007</v>
      </c>
      <c r="D29" s="77">
        <v>78.03</v>
      </c>
      <c r="E29" s="77">
        <v>52.904000000000003</v>
      </c>
      <c r="F29" s="77">
        <v>74.59</v>
      </c>
      <c r="G29" s="77">
        <v>71.028999999999996</v>
      </c>
      <c r="H29" s="77">
        <v>74.953000000000003</v>
      </c>
      <c r="I29" s="77">
        <v>21.135000000000002</v>
      </c>
      <c r="J29" s="77">
        <v>17.963000000000001</v>
      </c>
      <c r="K29" s="77">
        <v>43.173000000000002</v>
      </c>
      <c r="L29" s="77">
        <v>8.1760000000000002</v>
      </c>
      <c r="M29" s="77">
        <v>6.77</v>
      </c>
      <c r="N29" s="77">
        <v>6.3109999999999999</v>
      </c>
      <c r="O29" s="77">
        <v>6.7370000000000001</v>
      </c>
      <c r="P29" s="77">
        <v>6.2460000000000004</v>
      </c>
      <c r="Q29" s="77">
        <v>46.563000000000002</v>
      </c>
      <c r="R29" s="77">
        <v>63.86</v>
      </c>
      <c r="S29" s="77">
        <v>19.143000000000001</v>
      </c>
      <c r="T29" s="77">
        <v>36.668999999999997</v>
      </c>
      <c r="U29" s="77">
        <v>22.186</v>
      </c>
      <c r="V29" s="77">
        <v>19.309999999999999</v>
      </c>
      <c r="W29" s="77">
        <v>19.855</v>
      </c>
      <c r="X29" s="77">
        <v>17.489000000000001</v>
      </c>
      <c r="Y29" s="77">
        <v>36.923999999999999</v>
      </c>
      <c r="Z29" s="78"/>
      <c r="AA29" s="79">
        <f>SUM(B29:Z29)</f>
        <v>896.96100000000001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76.146000000000001</v>
      </c>
      <c r="C31" s="62">
        <f t="shared" si="4"/>
        <v>70.799000000000007</v>
      </c>
      <c r="D31" s="62">
        <f t="shared" si="4"/>
        <v>78.03</v>
      </c>
      <c r="E31" s="62">
        <f t="shared" si="4"/>
        <v>52.904000000000003</v>
      </c>
      <c r="F31" s="62">
        <f t="shared" si="4"/>
        <v>74.59</v>
      </c>
      <c r="G31" s="62">
        <f t="shared" si="4"/>
        <v>71.028999999999996</v>
      </c>
      <c r="H31" s="62">
        <f t="shared" si="4"/>
        <v>74.953000000000003</v>
      </c>
      <c r="I31" s="62">
        <f t="shared" si="4"/>
        <v>21.135000000000002</v>
      </c>
      <c r="J31" s="62">
        <f t="shared" si="4"/>
        <v>17.963000000000001</v>
      </c>
      <c r="K31" s="62">
        <f t="shared" si="4"/>
        <v>43.173000000000002</v>
      </c>
      <c r="L31" s="62">
        <f t="shared" si="4"/>
        <v>8.1760000000000002</v>
      </c>
      <c r="M31" s="62">
        <f t="shared" si="4"/>
        <v>6.77</v>
      </c>
      <c r="N31" s="62">
        <f t="shared" si="4"/>
        <v>6.3109999999999999</v>
      </c>
      <c r="O31" s="62">
        <f t="shared" si="4"/>
        <v>6.7370000000000001</v>
      </c>
      <c r="P31" s="62">
        <f t="shared" si="4"/>
        <v>6.2460000000000004</v>
      </c>
      <c r="Q31" s="62">
        <f t="shared" si="4"/>
        <v>46.563000000000002</v>
      </c>
      <c r="R31" s="62">
        <f t="shared" si="4"/>
        <v>63.86</v>
      </c>
      <c r="S31" s="62">
        <f t="shared" si="4"/>
        <v>19.143000000000001</v>
      </c>
      <c r="T31" s="62">
        <f t="shared" si="4"/>
        <v>36.668999999999997</v>
      </c>
      <c r="U31" s="62">
        <f t="shared" si="4"/>
        <v>22.186</v>
      </c>
      <c r="V31" s="62">
        <f t="shared" si="4"/>
        <v>19.309999999999999</v>
      </c>
      <c r="W31" s="62">
        <f t="shared" si="4"/>
        <v>19.855</v>
      </c>
      <c r="X31" s="62">
        <f t="shared" si="4"/>
        <v>17.489000000000001</v>
      </c>
      <c r="Y31" s="62">
        <f t="shared" si="4"/>
        <v>36.923999999999999</v>
      </c>
      <c r="Z31" s="63">
        <f t="shared" si="4"/>
        <v>0</v>
      </c>
      <c r="AA31" s="64">
        <f t="shared" si="4"/>
        <v>896.96100000000001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76.145999999999987</v>
      </c>
      <c r="C51" s="88">
        <f t="shared" si="10"/>
        <v>70.798999999999992</v>
      </c>
      <c r="D51" s="88">
        <f t="shared" si="10"/>
        <v>78.03</v>
      </c>
      <c r="E51" s="88">
        <f t="shared" si="10"/>
        <v>52.903999999999996</v>
      </c>
      <c r="F51" s="88">
        <f t="shared" si="10"/>
        <v>74.59</v>
      </c>
      <c r="G51" s="88">
        <f t="shared" si="10"/>
        <v>71.028999999999996</v>
      </c>
      <c r="H51" s="88">
        <f t="shared" si="10"/>
        <v>74.953000000000003</v>
      </c>
      <c r="I51" s="88">
        <f t="shared" si="10"/>
        <v>21.134999999999998</v>
      </c>
      <c r="J51" s="88">
        <f t="shared" si="10"/>
        <v>17.963000000000001</v>
      </c>
      <c r="K51" s="88">
        <f t="shared" si="10"/>
        <v>43.173000000000002</v>
      </c>
      <c r="L51" s="88">
        <f t="shared" si="10"/>
        <v>8.1760000000000002</v>
      </c>
      <c r="M51" s="88">
        <f t="shared" si="10"/>
        <v>6.77</v>
      </c>
      <c r="N51" s="88">
        <f t="shared" si="10"/>
        <v>6.3109999999999999</v>
      </c>
      <c r="O51" s="88">
        <f t="shared" si="10"/>
        <v>6.7370000000000001</v>
      </c>
      <c r="P51" s="88">
        <f t="shared" si="10"/>
        <v>6.2460000000000004</v>
      </c>
      <c r="Q51" s="88">
        <f t="shared" si="10"/>
        <v>46.563000000000002</v>
      </c>
      <c r="R51" s="88">
        <f t="shared" si="10"/>
        <v>63.86</v>
      </c>
      <c r="S51" s="88">
        <f t="shared" si="10"/>
        <v>19.143000000000001</v>
      </c>
      <c r="T51" s="88">
        <f t="shared" si="10"/>
        <v>36.668999999999997</v>
      </c>
      <c r="U51" s="88">
        <f t="shared" si="10"/>
        <v>22.186</v>
      </c>
      <c r="V51" s="88">
        <f t="shared" si="10"/>
        <v>19.309999999999999</v>
      </c>
      <c r="W51" s="88">
        <f t="shared" si="10"/>
        <v>19.855</v>
      </c>
      <c r="X51" s="88">
        <f t="shared" si="10"/>
        <v>17.489000000000001</v>
      </c>
      <c r="Y51" s="88">
        <f t="shared" si="10"/>
        <v>36.923999999999999</v>
      </c>
      <c r="Z51" s="89">
        <f t="shared" si="10"/>
        <v>0</v>
      </c>
      <c r="AA51" s="104">
        <f>SUM(B51:Z51)</f>
        <v>896.96100000000001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-25</v>
      </c>
      <c r="C4" s="18"/>
      <c r="D4" s="18"/>
      <c r="E4" s="18"/>
      <c r="F4" s="18">
        <v>-40.1</v>
      </c>
      <c r="G4" s="18">
        <v>-67.900000000000006</v>
      </c>
      <c r="H4" s="18">
        <v>-62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-1.4</v>
      </c>
      <c r="Y4" s="18"/>
      <c r="Z4" s="19"/>
      <c r="AA4" s="111">
        <f>SUM(B4:Z4)</f>
        <v>-196.4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82.43</v>
      </c>
      <c r="C7" s="117">
        <v>77.94</v>
      </c>
      <c r="D7" s="117">
        <v>77.09</v>
      </c>
      <c r="E7" s="117">
        <v>71.680000000000007</v>
      </c>
      <c r="F7" s="117">
        <v>68.72</v>
      </c>
      <c r="G7" s="117">
        <v>65.09</v>
      </c>
      <c r="H7" s="117">
        <v>65</v>
      </c>
      <c r="I7" s="117">
        <v>57.18</v>
      </c>
      <c r="J7" s="117">
        <v>22.06</v>
      </c>
      <c r="K7" s="117">
        <v>0.1</v>
      </c>
      <c r="L7" s="117">
        <v>0.08</v>
      </c>
      <c r="M7" s="117">
        <v>0.05</v>
      </c>
      <c r="N7" s="117">
        <v>0.02</v>
      </c>
      <c r="O7" s="117">
        <v>0.02</v>
      </c>
      <c r="P7" s="117">
        <v>0.04</v>
      </c>
      <c r="Q7" s="117">
        <v>0.1</v>
      </c>
      <c r="R7" s="117">
        <v>0.1</v>
      </c>
      <c r="S7" s="117">
        <v>33</v>
      </c>
      <c r="T7" s="117">
        <v>83.8</v>
      </c>
      <c r="U7" s="117">
        <v>96.34</v>
      </c>
      <c r="V7" s="117">
        <v>119.06</v>
      </c>
      <c r="W7" s="117">
        <v>106.77</v>
      </c>
      <c r="X7" s="117">
        <v>104.2</v>
      </c>
      <c r="Y7" s="117">
        <v>86.94</v>
      </c>
      <c r="Z7" s="118"/>
      <c r="AA7" s="119">
        <f>IF(SUM(B7:Z7)&lt;&gt;0,AVERAGEIF(B7:Z7,"&lt;&gt;"""),"")</f>
        <v>50.742083333333333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>
        <v>25</v>
      </c>
      <c r="C15" s="133"/>
      <c r="D15" s="133"/>
      <c r="E15" s="133"/>
      <c r="F15" s="133">
        <v>40.1</v>
      </c>
      <c r="G15" s="133">
        <v>67.900000000000006</v>
      </c>
      <c r="H15" s="133">
        <v>62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1.4</v>
      </c>
      <c r="Y15" s="133"/>
      <c r="Z15" s="131"/>
      <c r="AA15" s="132">
        <f t="shared" si="0"/>
        <v>196.4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25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40.1</v>
      </c>
      <c r="G16" s="135">
        <f t="shared" si="1"/>
        <v>67.900000000000006</v>
      </c>
      <c r="H16" s="135">
        <f t="shared" si="1"/>
        <v>62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1.4</v>
      </c>
      <c r="Y16" s="135">
        <f t="shared" si="1"/>
        <v>0</v>
      </c>
      <c r="Z16" s="136" t="str">
        <f t="shared" si="1"/>
        <v/>
      </c>
      <c r="AA16" s="90">
        <f t="shared" si="0"/>
        <v>196.4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2024-05-04T20:19:56Z</dcterms:created>
  <dcterms:modified xsi:type="dcterms:W3CDTF">2024-05-04T20:19:57Z</dcterms:modified>
</cp:coreProperties>
</file>