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<sst xmlns="http://schemas.openxmlformats.org/spreadsheetml/2006/main" count="117" uniqueCount="53">
  <si>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03/05/2024 23:18:20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</si>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</sst>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89-4A10-9CC9-394B78E710F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89-4A10-9CC9-394B78E710F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39.975999999999999</c:v>
                </c:pt>
                <c:pt idx="1">
                  <c:v>105.82300000000001</c:v>
                </c:pt>
                <c:pt idx="2">
                  <c:v>113.18300000000001</c:v>
                </c:pt>
                <c:pt idx="3">
                  <c:v>70.085999999999999</c:v>
                </c:pt>
                <c:pt idx="4">
                  <c:v>68.143000000000001</c:v>
                </c:pt>
                <c:pt idx="5">
                  <c:v>78.793999999999997</c:v>
                </c:pt>
                <c:pt idx="6">
                  <c:v>89.596000000000004</c:v>
                </c:pt>
                <c:pt idx="7">
                  <c:v>67.263999999999996</c:v>
                </c:pt>
                <c:pt idx="8">
                  <c:v>24</c:v>
                </c:pt>
                <c:pt idx="17">
                  <c:v>81.881</c:v>
                </c:pt>
                <c:pt idx="18">
                  <c:v>3</c:v>
                </c:pt>
                <c:pt idx="21">
                  <c:v>1</c:v>
                </c:pt>
                <c:pt idx="22">
                  <c:v>44.041999999999994</c:v>
                </c:pt>
                <c:pt idx="23">
                  <c:v>49.149000000000001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89-4A10-9CC9-394B78E710F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8.5</c:v>
                </c:pt>
                <c:pt idx="4">
                  <c:v>12.7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60.2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55.8</c:v>
                </c:pt>
                <c:pt idx="19">
                  <c:v>80.099999999999994</c:v>
                </c:pt>
                <c:pt idx="20">
                  <c:v>0</c:v>
                </c:pt>
                <c:pt idx="21">
                  <c:v>29.6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89-4A10-9CC9-394B78E710F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20.626999999999999</c:v>
                </c:pt>
                <c:pt idx="1">
                  <c:v>0.88800000000000001</c:v>
                </c:pt>
                <c:pt idx="2">
                  <c:v>48.164999999999999</c:v>
                </c:pt>
                <c:pt idx="3">
                  <c:v>0.92400000000000004</c:v>
                </c:pt>
                <c:pt idx="4">
                  <c:v>7.3620000000000001</c:v>
                </c:pt>
                <c:pt idx="5">
                  <c:v>0.88500000000000001</c:v>
                </c:pt>
                <c:pt idx="6">
                  <c:v>1.0599999999999998</c:v>
                </c:pt>
                <c:pt idx="7">
                  <c:v>1.232</c:v>
                </c:pt>
                <c:pt idx="8">
                  <c:v>11.385</c:v>
                </c:pt>
                <c:pt idx="9">
                  <c:v>31.395</c:v>
                </c:pt>
                <c:pt idx="10">
                  <c:v>37.646000000000001</c:v>
                </c:pt>
                <c:pt idx="11">
                  <c:v>48.54</c:v>
                </c:pt>
                <c:pt idx="12">
                  <c:v>66.671999999999997</c:v>
                </c:pt>
                <c:pt idx="13">
                  <c:v>62.855000000000004</c:v>
                </c:pt>
                <c:pt idx="14">
                  <c:v>55.513999999999996</c:v>
                </c:pt>
                <c:pt idx="15">
                  <c:v>56.382999999999996</c:v>
                </c:pt>
                <c:pt idx="16">
                  <c:v>29.98</c:v>
                </c:pt>
                <c:pt idx="17">
                  <c:v>9.3119999999999994</c:v>
                </c:pt>
                <c:pt idx="18">
                  <c:v>2.56</c:v>
                </c:pt>
                <c:pt idx="19">
                  <c:v>0.85199999999999998</c:v>
                </c:pt>
                <c:pt idx="20">
                  <c:v>9.6210000000000004</c:v>
                </c:pt>
                <c:pt idx="21">
                  <c:v>5.5949999999999998</c:v>
                </c:pt>
                <c:pt idx="22">
                  <c:v>0.59099999999999997</c:v>
                </c:pt>
                <c:pt idx="23">
                  <c:v>0.78400000000000003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89-4A10-9CC9-394B78E710F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89-4A10-9CC9-394B78E710F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89-4A10-9CC9-394B78E71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60.787999999999997</c:v>
                </c:pt>
                <c:pt idx="1">
                  <c:v>106.89499999999998</c:v>
                </c:pt>
                <c:pt idx="2">
                  <c:v>161.51399999999998</c:v>
                </c:pt>
                <c:pt idx="3">
                  <c:v>80.265000000000001</c:v>
                </c:pt>
                <c:pt idx="4">
                  <c:v>88.170000000000016</c:v>
                </c:pt>
                <c:pt idx="5">
                  <c:v>80.052999999999997</c:v>
                </c:pt>
                <c:pt idx="6">
                  <c:v>91.75800000000001</c:v>
                </c:pt>
                <c:pt idx="7">
                  <c:v>69.437000000000012</c:v>
                </c:pt>
                <c:pt idx="8">
                  <c:v>36.39</c:v>
                </c:pt>
                <c:pt idx="9">
                  <c:v>31.395</c:v>
                </c:pt>
                <c:pt idx="10">
                  <c:v>97.88300000000001</c:v>
                </c:pt>
                <c:pt idx="11">
                  <c:v>48.54</c:v>
                </c:pt>
                <c:pt idx="12">
                  <c:v>66.671999999999997</c:v>
                </c:pt>
                <c:pt idx="13">
                  <c:v>63.268000000000001</c:v>
                </c:pt>
                <c:pt idx="14">
                  <c:v>57.744</c:v>
                </c:pt>
                <c:pt idx="15">
                  <c:v>57.807999999999993</c:v>
                </c:pt>
                <c:pt idx="16">
                  <c:v>31.425999999999998</c:v>
                </c:pt>
                <c:pt idx="17">
                  <c:v>92.421000000000006</c:v>
                </c:pt>
                <c:pt idx="18">
                  <c:v>62.646999999999998</c:v>
                </c:pt>
                <c:pt idx="19">
                  <c:v>81.824000000000012</c:v>
                </c:pt>
                <c:pt idx="20">
                  <c:v>9.6</c:v>
                </c:pt>
                <c:pt idx="21">
                  <c:v>36.191999999999993</c:v>
                </c:pt>
                <c:pt idx="22">
                  <c:v>45.050000000000004</c:v>
                </c:pt>
                <c:pt idx="23">
                  <c:v>50.323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89-4A10-9CC9-394B78E71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87.15</c:v>
                </c:pt>
                <c:pt idx="1">
                  <c:v>80.83</c:v>
                </c:pt>
                <c:pt idx="2">
                  <c:v>79.97</c:v>
                </c:pt>
                <c:pt idx="3">
                  <c:v>77.400000000000006</c:v>
                </c:pt>
                <c:pt idx="4">
                  <c:v>81.56</c:v>
                </c:pt>
                <c:pt idx="5">
                  <c:v>74.66</c:v>
                </c:pt>
                <c:pt idx="6">
                  <c:v>77.81</c:v>
                </c:pt>
                <c:pt idx="7">
                  <c:v>75.239999999999995</c:v>
                </c:pt>
                <c:pt idx="8">
                  <c:v>64.64</c:v>
                </c:pt>
                <c:pt idx="9">
                  <c:v>54.98</c:v>
                </c:pt>
                <c:pt idx="10">
                  <c:v>45.4</c:v>
                </c:pt>
                <c:pt idx="11">
                  <c:v>24.85</c:v>
                </c:pt>
                <c:pt idx="12">
                  <c:v>7.61</c:v>
                </c:pt>
                <c:pt idx="13">
                  <c:v>4.5</c:v>
                </c:pt>
                <c:pt idx="14">
                  <c:v>17.5</c:v>
                </c:pt>
                <c:pt idx="15">
                  <c:v>47.5</c:v>
                </c:pt>
                <c:pt idx="16">
                  <c:v>51.19</c:v>
                </c:pt>
                <c:pt idx="17">
                  <c:v>80</c:v>
                </c:pt>
                <c:pt idx="18">
                  <c:v>93</c:v>
                </c:pt>
                <c:pt idx="19">
                  <c:v>104.03</c:v>
                </c:pt>
                <c:pt idx="20">
                  <c:v>143.35</c:v>
                </c:pt>
                <c:pt idx="21">
                  <c:v>104.1</c:v>
                </c:pt>
                <c:pt idx="22">
                  <c:v>76.06</c:v>
                </c:pt>
                <c:pt idx="23">
                  <c:v>73.23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89-4A10-9CC9-394B78E710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60.787999999999997</v>
      </c>
      <c r="C4" s="18">
        <v>106.89500000000001</v>
      </c>
      <c r="D4" s="18">
        <v>161.53</v>
      </c>
      <c r="E4" s="18">
        <v>80.234999999999999</v>
      </c>
      <c r="F4" s="18">
        <v>88.204999999999998</v>
      </c>
      <c r="G4" s="18">
        <v>80.052999999999997</v>
      </c>
      <c r="H4" s="18">
        <v>91.757999999999996</v>
      </c>
      <c r="I4" s="18">
        <v>69.436999999999998</v>
      </c>
      <c r="J4" s="18">
        <v>36.39</v>
      </c>
      <c r="K4" s="18">
        <v>31.395</v>
      </c>
      <c r="L4" s="18">
        <v>97.846000000000004</v>
      </c>
      <c r="M4" s="18">
        <v>48.54</v>
      </c>
      <c r="N4" s="18">
        <v>66.671999999999997</v>
      </c>
      <c r="O4" s="18">
        <v>63.268000000000001</v>
      </c>
      <c r="P4" s="18">
        <v>57.744</v>
      </c>
      <c r="Q4" s="18">
        <v>57.808</v>
      </c>
      <c r="R4" s="18">
        <v>31.426000000000002</v>
      </c>
      <c r="S4" s="18">
        <v>92.468000000000004</v>
      </c>
      <c r="T4" s="18">
        <v>62.666999999999994</v>
      </c>
      <c r="U4" s="18">
        <v>81.852999999999994</v>
      </c>
      <c r="V4" s="18">
        <v>9.6210000000000004</v>
      </c>
      <c r="W4" s="18">
        <v>36.195</v>
      </c>
      <c r="X4" s="18">
        <v>45.05</v>
      </c>
      <c r="Y4" s="18">
        <v>50.323</v>
      </c>
      <c r="Z4" s="19"/>
      <c r="AA4" s="20">
        <f>SUM(B4:Z4)</f>
        <v>1608.1669999999999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87.15</v>
      </c>
      <c r="C7" s="28">
        <v>80.83</v>
      </c>
      <c r="D7" s="28">
        <v>79.97</v>
      </c>
      <c r="E7" s="28">
        <v>77.400000000000006</v>
      </c>
      <c r="F7" s="28">
        <v>81.56</v>
      </c>
      <c r="G7" s="28">
        <v>74.66</v>
      </c>
      <c r="H7" s="28">
        <v>77.81</v>
      </c>
      <c r="I7" s="28">
        <v>75.239999999999995</v>
      </c>
      <c r="J7" s="28">
        <v>64.64</v>
      </c>
      <c r="K7" s="28">
        <v>54.98</v>
      </c>
      <c r="L7" s="28">
        <v>45.4</v>
      </c>
      <c r="M7" s="28">
        <v>24.85</v>
      </c>
      <c r="N7" s="28">
        <v>7.61</v>
      </c>
      <c r="O7" s="28">
        <v>4.5</v>
      </c>
      <c r="P7" s="28">
        <v>17.5</v>
      </c>
      <c r="Q7" s="28">
        <v>47.5</v>
      </c>
      <c r="R7" s="28">
        <v>51.19</v>
      </c>
      <c r="S7" s="28">
        <v>80</v>
      </c>
      <c r="T7" s="28">
        <v>93</v>
      </c>
      <c r="U7" s="28">
        <v>104.03</v>
      </c>
      <c r="V7" s="28">
        <v>143.35</v>
      </c>
      <c r="W7" s="28">
        <v>104.1</v>
      </c>
      <c r="X7" s="28">
        <v>76.06</v>
      </c>
      <c r="Y7" s="28">
        <v>73.23</v>
      </c>
      <c r="Z7" s="29"/>
      <c r="AA7" s="30">
        <f>IF(SUM(B7:Z7)&lt;&gt;0,AVERAGEIF(B7:Z7,"&lt;&gt;"""),"")</f>
        <v>67.773333333333326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39.975999999999999</v>
      </c>
      <c r="C12" s="52">
        <v>105.82300000000001</v>
      </c>
      <c r="D12" s="52">
        <v>113.18300000000001</v>
      </c>
      <c r="E12" s="52">
        <v>70.085999999999999</v>
      </c>
      <c r="F12" s="52">
        <v>68.143000000000001</v>
      </c>
      <c r="G12" s="52">
        <v>78.793999999999997</v>
      </c>
      <c r="H12" s="52">
        <v>89.596000000000004</v>
      </c>
      <c r="I12" s="52">
        <v>67.263999999999996</v>
      </c>
      <c r="J12" s="52">
        <v>24</v>
      </c>
      <c r="K12" s="52"/>
      <c r="L12" s="52"/>
      <c r="M12" s="52"/>
      <c r="N12" s="52"/>
      <c r="O12" s="52"/>
      <c r="P12" s="52"/>
      <c r="Q12" s="52"/>
      <c r="R12" s="52"/>
      <c r="S12" s="52">
        <v>81.881</v>
      </c>
      <c r="T12" s="52">
        <v>3</v>
      </c>
      <c r="U12" s="52"/>
      <c r="V12" s="52"/>
      <c r="W12" s="52">
        <v>1</v>
      </c>
      <c r="X12" s="52">
        <v>44.041999999999994</v>
      </c>
      <c r="Y12" s="52">
        <v>49.149000000000001</v>
      </c>
      <c r="Z12" s="53"/>
      <c r="AA12" s="54">
        <f t="shared" si="0"/>
        <v>835.93700000000001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20.626999999999999</v>
      </c>
      <c r="C14" s="57">
        <v>0.88800000000000001</v>
      </c>
      <c r="D14" s="57">
        <v>48.164999999999999</v>
      </c>
      <c r="E14" s="57">
        <v>0.92400000000000004</v>
      </c>
      <c r="F14" s="57">
        <v>7.3620000000000001</v>
      </c>
      <c r="G14" s="57">
        <v>0.88500000000000001</v>
      </c>
      <c r="H14" s="57">
        <v>1.0599999999999998</v>
      </c>
      <c r="I14" s="57">
        <v>1.232</v>
      </c>
      <c r="J14" s="57">
        <v>11.385</v>
      </c>
      <c r="K14" s="57">
        <v>31.395</v>
      </c>
      <c r="L14" s="57">
        <v>37.646000000000001</v>
      </c>
      <c r="M14" s="57">
        <v>48.54</v>
      </c>
      <c r="N14" s="57">
        <v>66.671999999999997</v>
      </c>
      <c r="O14" s="57">
        <v>62.855000000000004</v>
      </c>
      <c r="P14" s="57">
        <v>55.513999999999996</v>
      </c>
      <c r="Q14" s="57">
        <v>56.382999999999996</v>
      </c>
      <c r="R14" s="57">
        <v>29.98</v>
      </c>
      <c r="S14" s="57">
        <v>9.3119999999999994</v>
      </c>
      <c r="T14" s="57">
        <v>2.56</v>
      </c>
      <c r="U14" s="57">
        <v>0.85199999999999998</v>
      </c>
      <c r="V14" s="57">
        <v>9.6210000000000004</v>
      </c>
      <c r="W14" s="57">
        <v>5.5949999999999998</v>
      </c>
      <c r="X14" s="57">
        <v>0.59099999999999997</v>
      </c>
      <c r="Y14" s="57">
        <v>0.78400000000000003</v>
      </c>
      <c r="Z14" s="58"/>
      <c r="AA14" s="59">
        <f t="shared" si="0"/>
        <v>510.82800000000003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60.602999999999994</v>
      </c>
      <c r="C16" s="62">
        <f t="shared" ref="C16:Z16" si="1">IF(LEN(C$2)&gt;0,SUM(C10:C15),"")</f>
        <v>106.71100000000001</v>
      </c>
      <c r="D16" s="62">
        <f t="shared" si="1"/>
        <v>161.34800000000001</v>
      </c>
      <c r="E16" s="62">
        <f t="shared" si="1"/>
        <v>71.010000000000005</v>
      </c>
      <c r="F16" s="62">
        <f t="shared" si="1"/>
        <v>75.504999999999995</v>
      </c>
      <c r="G16" s="62">
        <f t="shared" si="1"/>
        <v>79.679000000000002</v>
      </c>
      <c r="H16" s="62">
        <f t="shared" si="1"/>
        <v>90.656000000000006</v>
      </c>
      <c r="I16" s="62">
        <f t="shared" si="1"/>
        <v>68.495999999999995</v>
      </c>
      <c r="J16" s="62">
        <f t="shared" si="1"/>
        <v>35.384999999999998</v>
      </c>
      <c r="K16" s="62">
        <f t="shared" si="1"/>
        <v>31.395</v>
      </c>
      <c r="L16" s="62">
        <f t="shared" si="1"/>
        <v>37.646000000000001</v>
      </c>
      <c r="M16" s="62">
        <f t="shared" si="1"/>
        <v>48.54</v>
      </c>
      <c r="N16" s="62">
        <f t="shared" si="1"/>
        <v>66.671999999999997</v>
      </c>
      <c r="O16" s="62">
        <f t="shared" si="1"/>
        <v>62.855000000000004</v>
      </c>
      <c r="P16" s="62">
        <f t="shared" si="1"/>
        <v>55.513999999999996</v>
      </c>
      <c r="Q16" s="62">
        <f t="shared" si="1"/>
        <v>56.382999999999996</v>
      </c>
      <c r="R16" s="62">
        <f t="shared" si="1"/>
        <v>29.98</v>
      </c>
      <c r="S16" s="62">
        <f t="shared" si="1"/>
        <v>91.192999999999998</v>
      </c>
      <c r="T16" s="62">
        <f t="shared" si="1"/>
        <v>5.5600000000000005</v>
      </c>
      <c r="U16" s="62">
        <f t="shared" si="1"/>
        <v>0.85199999999999998</v>
      </c>
      <c r="V16" s="62">
        <f t="shared" si="1"/>
        <v>9.6210000000000004</v>
      </c>
      <c r="W16" s="62">
        <f t="shared" si="1"/>
        <v>6.5949999999999998</v>
      </c>
      <c r="X16" s="62">
        <f t="shared" si="1"/>
        <v>44.632999999999996</v>
      </c>
      <c r="Y16" s="62">
        <f t="shared" si="1"/>
        <v>49.933</v>
      </c>
      <c r="Z16" s="63" t="str">
        <f t="shared" si="1"/>
        <v/>
      </c>
      <c r="AA16" s="64">
        <f>SUM(AA10:AA15)</f>
        <v>1346.7650000000001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1.0049999999999999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1.0049999999999999</v>
      </c>
    </row>
    <row r="21" spans="1:27" ht="24.95" customHeight="1" x14ac:dyDescent="0.2">
      <c r="A21" s="75" t="s">
        <v>16</v>
      </c>
      <c r="B21" s="80">
        <v>0.185</v>
      </c>
      <c r="C21" s="81">
        <v>0.184</v>
      </c>
      <c r="D21" s="81">
        <v>0.182</v>
      </c>
      <c r="E21" s="81">
        <v>0.72499999999999998</v>
      </c>
      <c r="F21" s="81"/>
      <c r="G21" s="81">
        <v>0.374</v>
      </c>
      <c r="H21" s="81">
        <v>1.1020000000000001</v>
      </c>
      <c r="I21" s="81">
        <v>0.94099999999999995</v>
      </c>
      <c r="J21" s="81"/>
      <c r="K21" s="81"/>
      <c r="L21" s="81"/>
      <c r="M21" s="81"/>
      <c r="N21" s="81"/>
      <c r="O21" s="81">
        <v>0.41299999999999998</v>
      </c>
      <c r="P21" s="81">
        <v>2.23</v>
      </c>
      <c r="Q21" s="81">
        <v>1.425</v>
      </c>
      <c r="R21" s="81">
        <v>1.446</v>
      </c>
      <c r="S21" s="81">
        <v>1.2749999999999999</v>
      </c>
      <c r="T21" s="81">
        <v>1.3069999999999999</v>
      </c>
      <c r="U21" s="81">
        <v>0.90100000000000002</v>
      </c>
      <c r="V21" s="81"/>
      <c r="W21" s="81"/>
      <c r="X21" s="81">
        <v>0.41699999999999998</v>
      </c>
      <c r="Y21" s="81">
        <v>0.39</v>
      </c>
      <c r="Z21" s="78"/>
      <c r="AA21" s="79">
        <f t="shared" si="2"/>
        <v>13.497000000000002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0.185</v>
      </c>
      <c r="C25" s="88">
        <f t="shared" ref="C25:Z25" si="3">IF(LEN(C$2)&gt;0,SUM(C19:C24),"")</f>
        <v>0.184</v>
      </c>
      <c r="D25" s="88">
        <f t="shared" si="3"/>
        <v>0.182</v>
      </c>
      <c r="E25" s="88">
        <f t="shared" si="3"/>
        <v>0.72499999999999998</v>
      </c>
      <c r="F25" s="88">
        <f t="shared" si="3"/>
        <v>0</v>
      </c>
      <c r="G25" s="88">
        <f t="shared" si="3"/>
        <v>0.374</v>
      </c>
      <c r="H25" s="88">
        <f t="shared" si="3"/>
        <v>1.1020000000000001</v>
      </c>
      <c r="I25" s="88">
        <f t="shared" si="3"/>
        <v>0.94099999999999995</v>
      </c>
      <c r="J25" s="88">
        <f t="shared" si="3"/>
        <v>1.0049999999999999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0.41299999999999998</v>
      </c>
      <c r="P25" s="88">
        <f t="shared" si="3"/>
        <v>2.23</v>
      </c>
      <c r="Q25" s="88">
        <f t="shared" si="3"/>
        <v>1.425</v>
      </c>
      <c r="R25" s="88">
        <f t="shared" si="3"/>
        <v>1.446</v>
      </c>
      <c r="S25" s="88">
        <f t="shared" si="3"/>
        <v>1.2749999999999999</v>
      </c>
      <c r="T25" s="88">
        <f t="shared" si="3"/>
        <v>1.3069999999999999</v>
      </c>
      <c r="U25" s="88">
        <f t="shared" si="3"/>
        <v>0.90100000000000002</v>
      </c>
      <c r="V25" s="88">
        <f t="shared" si="3"/>
        <v>0</v>
      </c>
      <c r="W25" s="88">
        <f t="shared" si="3"/>
        <v>0</v>
      </c>
      <c r="X25" s="88">
        <f t="shared" si="3"/>
        <v>0.41699999999999998</v>
      </c>
      <c r="Y25" s="88">
        <f t="shared" si="3"/>
        <v>0.39</v>
      </c>
      <c r="Z25" s="89" t="str">
        <f t="shared" si="3"/>
        <v/>
      </c>
      <c r="AA25" s="90">
        <f>SUM(AA19:AA24)</f>
        <v>14.502000000000002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60.787999999999997</v>
      </c>
      <c r="C29" s="77">
        <v>106.895</v>
      </c>
      <c r="D29" s="77">
        <v>161.53</v>
      </c>
      <c r="E29" s="77">
        <v>71.734999999999999</v>
      </c>
      <c r="F29" s="77">
        <v>75.504999999999995</v>
      </c>
      <c r="G29" s="77">
        <v>80.052999999999997</v>
      </c>
      <c r="H29" s="77">
        <v>91.757999999999996</v>
      </c>
      <c r="I29" s="77">
        <v>69.436999999999998</v>
      </c>
      <c r="J29" s="77">
        <v>36.39</v>
      </c>
      <c r="K29" s="77">
        <v>31.395</v>
      </c>
      <c r="L29" s="77">
        <v>37.646000000000001</v>
      </c>
      <c r="M29" s="77">
        <v>48.54</v>
      </c>
      <c r="N29" s="77">
        <v>66.671999999999997</v>
      </c>
      <c r="O29" s="77">
        <v>63.268000000000001</v>
      </c>
      <c r="P29" s="77">
        <v>57.744</v>
      </c>
      <c r="Q29" s="77">
        <v>57.808</v>
      </c>
      <c r="R29" s="77">
        <v>31.425999999999998</v>
      </c>
      <c r="S29" s="77">
        <v>92.468000000000004</v>
      </c>
      <c r="T29" s="77">
        <v>6.867</v>
      </c>
      <c r="U29" s="77">
        <v>1.7529999999999999</v>
      </c>
      <c r="V29" s="77">
        <v>9.6210000000000004</v>
      </c>
      <c r="W29" s="77">
        <v>6.5949999999999998</v>
      </c>
      <c r="X29" s="77">
        <v>45.05</v>
      </c>
      <c r="Y29" s="77">
        <v>50.323</v>
      </c>
      <c r="Z29" s="78"/>
      <c r="AA29" s="79">
        <f>SUM(B29:Z29)</f>
        <v>1361.2670000000001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60.787999999999997</v>
      </c>
      <c r="C31" s="62">
        <f t="shared" ref="C31:Z31" si="4">IF(LEN(C$2)&gt;0,SUM(C28:C30),"")</f>
        <v>106.895</v>
      </c>
      <c r="D31" s="62">
        <f t="shared" si="4"/>
        <v>161.53</v>
      </c>
      <c r="E31" s="62">
        <f t="shared" si="4"/>
        <v>71.734999999999999</v>
      </c>
      <c r="F31" s="62">
        <f t="shared" si="4"/>
        <v>75.504999999999995</v>
      </c>
      <c r="G31" s="62">
        <f t="shared" si="4"/>
        <v>80.052999999999997</v>
      </c>
      <c r="H31" s="62">
        <f t="shared" si="4"/>
        <v>91.757999999999996</v>
      </c>
      <c r="I31" s="62">
        <f t="shared" si="4"/>
        <v>69.436999999999998</v>
      </c>
      <c r="J31" s="62">
        <f t="shared" si="4"/>
        <v>36.39</v>
      </c>
      <c r="K31" s="62">
        <f t="shared" si="4"/>
        <v>31.395</v>
      </c>
      <c r="L31" s="62">
        <f t="shared" si="4"/>
        <v>37.646000000000001</v>
      </c>
      <c r="M31" s="62">
        <f t="shared" si="4"/>
        <v>48.54</v>
      </c>
      <c r="N31" s="62">
        <f t="shared" si="4"/>
        <v>66.671999999999997</v>
      </c>
      <c r="O31" s="62">
        <f t="shared" si="4"/>
        <v>63.268000000000001</v>
      </c>
      <c r="P31" s="62">
        <f t="shared" si="4"/>
        <v>57.744</v>
      </c>
      <c r="Q31" s="62">
        <f t="shared" si="4"/>
        <v>57.808</v>
      </c>
      <c r="R31" s="62">
        <f t="shared" si="4"/>
        <v>31.425999999999998</v>
      </c>
      <c r="S31" s="62">
        <f t="shared" si="4"/>
        <v>92.468000000000004</v>
      </c>
      <c r="T31" s="62">
        <f t="shared" si="4"/>
        <v>6.867</v>
      </c>
      <c r="U31" s="62">
        <f t="shared" si="4"/>
        <v>1.7529999999999999</v>
      </c>
      <c r="V31" s="62">
        <f t="shared" si="4"/>
        <v>9.6210000000000004</v>
      </c>
      <c r="W31" s="62">
        <f t="shared" si="4"/>
        <v>6.5949999999999998</v>
      </c>
      <c r="X31" s="62">
        <f t="shared" si="4"/>
        <v>45.05</v>
      </c>
      <c r="Y31" s="62">
        <f t="shared" si="4"/>
        <v>50.323</v>
      </c>
      <c r="Z31" s="63" t="str">
        <f t="shared" si="4"/>
        <v/>
      </c>
      <c r="AA31" s="64">
        <f>SUM(AA28:AA30)</f>
        <v>1361.2670000000001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8.5</v>
      </c>
      <c r="F38" s="99">
        <v>12.7</v>
      </c>
      <c r="G38" s="99"/>
      <c r="H38" s="99"/>
      <c r="I38" s="99"/>
      <c r="J38" s="99"/>
      <c r="K38" s="99"/>
      <c r="L38" s="99">
        <v>60.2</v>
      </c>
      <c r="M38" s="99"/>
      <c r="N38" s="99"/>
      <c r="O38" s="99"/>
      <c r="P38" s="99"/>
      <c r="Q38" s="99"/>
      <c r="R38" s="99"/>
      <c r="S38" s="99"/>
      <c r="T38" s="99">
        <v>55.8</v>
      </c>
      <c r="U38" s="99">
        <v>80.099999999999994</v>
      </c>
      <c r="V38" s="99"/>
      <c r="W38" s="99">
        <v>29.6</v>
      </c>
      <c r="X38" s="99"/>
      <c r="Y38" s="99"/>
      <c r="Z38" s="100"/>
      <c r="AA38" s="79">
        <f t="shared" si="5"/>
        <v>246.89999999999998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8.5</v>
      </c>
      <c r="F39" s="88">
        <f t="shared" si="6"/>
        <v>12.7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60.2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55.8</v>
      </c>
      <c r="U39" s="88">
        <f t="shared" si="6"/>
        <v>80.099999999999994</v>
      </c>
      <c r="V39" s="88">
        <f t="shared" si="6"/>
        <v>0</v>
      </c>
      <c r="W39" s="88">
        <f t="shared" si="6"/>
        <v>29.6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246.89999999999998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8.5</v>
      </c>
      <c r="F46" s="99">
        <v>12.7</v>
      </c>
      <c r="G46" s="99"/>
      <c r="H46" s="99"/>
      <c r="I46" s="99"/>
      <c r="J46" s="99"/>
      <c r="K46" s="99"/>
      <c r="L46" s="99">
        <v>60.2</v>
      </c>
      <c r="M46" s="99"/>
      <c r="N46" s="99"/>
      <c r="O46" s="99"/>
      <c r="P46" s="99"/>
      <c r="Q46" s="99"/>
      <c r="R46" s="99"/>
      <c r="S46" s="99"/>
      <c r="T46" s="99">
        <v>55.8</v>
      </c>
      <c r="U46" s="99">
        <v>80.099999999999994</v>
      </c>
      <c r="V46" s="99"/>
      <c r="W46" s="99">
        <v>29.6</v>
      </c>
      <c r="X46" s="99"/>
      <c r="Y46" s="99"/>
      <c r="Z46" s="100"/>
      <c r="AA46" s="79">
        <f t="shared" si="7"/>
        <v>246.89999999999998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8.5</v>
      </c>
      <c r="F48" s="88">
        <f t="shared" si="8"/>
        <v>12.7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60.2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55.8</v>
      </c>
      <c r="U48" s="88">
        <f t="shared" si="8"/>
        <v>80.099999999999994</v>
      </c>
      <c r="V48" s="88">
        <f t="shared" si="8"/>
        <v>0</v>
      </c>
      <c r="W48" s="88">
        <f t="shared" si="8"/>
        <v>29.6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246.89999999999998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60.787999999999997</v>
      </c>
      <c r="C51" s="88">
        <f t="shared" si="10"/>
        <v>106.89500000000001</v>
      </c>
      <c r="D51" s="88">
        <f t="shared" si="10"/>
        <v>161.53</v>
      </c>
      <c r="E51" s="88">
        <f t="shared" si="10"/>
        <v>80.234999999999999</v>
      </c>
      <c r="F51" s="88">
        <f t="shared" si="10"/>
        <v>88.204999999999998</v>
      </c>
      <c r="G51" s="88">
        <f t="shared" si="10"/>
        <v>80.052999999999997</v>
      </c>
      <c r="H51" s="88">
        <f t="shared" si="10"/>
        <v>91.75800000000001</v>
      </c>
      <c r="I51" s="88">
        <f t="shared" si="10"/>
        <v>69.436999999999998</v>
      </c>
      <c r="J51" s="88">
        <f t="shared" si="10"/>
        <v>36.39</v>
      </c>
      <c r="K51" s="88">
        <f t="shared" si="10"/>
        <v>31.395</v>
      </c>
      <c r="L51" s="88">
        <f t="shared" si="10"/>
        <v>97.846000000000004</v>
      </c>
      <c r="M51" s="88">
        <f t="shared" si="10"/>
        <v>48.54</v>
      </c>
      <c r="N51" s="88">
        <f t="shared" si="10"/>
        <v>66.671999999999997</v>
      </c>
      <c r="O51" s="88">
        <f t="shared" si="10"/>
        <v>63.268000000000001</v>
      </c>
      <c r="P51" s="88">
        <f t="shared" si="10"/>
        <v>57.743999999999993</v>
      </c>
      <c r="Q51" s="88">
        <f t="shared" si="10"/>
        <v>57.807999999999993</v>
      </c>
      <c r="R51" s="88">
        <f t="shared" si="10"/>
        <v>31.426000000000002</v>
      </c>
      <c r="S51" s="88">
        <f t="shared" si="10"/>
        <v>92.468000000000004</v>
      </c>
      <c r="T51" s="88">
        <f t="shared" si="10"/>
        <v>62.667000000000002</v>
      </c>
      <c r="U51" s="88">
        <f t="shared" si="10"/>
        <v>81.852999999999994</v>
      </c>
      <c r="V51" s="88">
        <f t="shared" si="10"/>
        <v>9.6210000000000004</v>
      </c>
      <c r="W51" s="88">
        <f t="shared" si="10"/>
        <v>36.195</v>
      </c>
      <c r="X51" s="88">
        <f t="shared" si="10"/>
        <v>45.05</v>
      </c>
      <c r="Y51" s="88">
        <f t="shared" si="10"/>
        <v>50.323</v>
      </c>
      <c r="Z51" s="89" t="str">
        <f t="shared" si="10"/>
        <v/>
      </c>
      <c r="AA51" s="104">
        <f>SUM(B51:Z51)</f>
        <v>1608.1669999999999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45416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60.787999999999997</v>
      </c>
      <c r="C4" s="18">
        <v>106.89499999999998</v>
      </c>
      <c r="D4" s="18">
        <v>161.51399999999998</v>
      </c>
      <c r="E4" s="18">
        <v>80.265000000000001</v>
      </c>
      <c r="F4" s="18">
        <v>88.170000000000016</v>
      </c>
      <c r="G4" s="18">
        <v>80.052999999999997</v>
      </c>
      <c r="H4" s="18">
        <v>91.75800000000001</v>
      </c>
      <c r="I4" s="18">
        <v>69.437000000000012</v>
      </c>
      <c r="J4" s="18">
        <v>36.39</v>
      </c>
      <c r="K4" s="18">
        <v>31.395</v>
      </c>
      <c r="L4" s="18">
        <v>97.88300000000001</v>
      </c>
      <c r="M4" s="18">
        <v>48.54</v>
      </c>
      <c r="N4" s="18">
        <v>66.671999999999997</v>
      </c>
      <c r="O4" s="18">
        <v>63.268000000000001</v>
      </c>
      <c r="P4" s="18">
        <v>57.744</v>
      </c>
      <c r="Q4" s="18">
        <v>57.807999999999993</v>
      </c>
      <c r="R4" s="18">
        <v>31.425999999999998</v>
      </c>
      <c r="S4" s="18">
        <v>92.421000000000006</v>
      </c>
      <c r="T4" s="18">
        <v>62.646999999999998</v>
      </c>
      <c r="U4" s="18">
        <v>81.824000000000012</v>
      </c>
      <c r="V4" s="18">
        <v>9.6</v>
      </c>
      <c r="W4" s="18">
        <v>36.191999999999993</v>
      </c>
      <c r="X4" s="18">
        <v>45.050000000000004</v>
      </c>
      <c r="Y4" s="18">
        <v>50.323</v>
      </c>
      <c r="Z4" s="19"/>
      <c r="AA4" s="20">
        <f>SUM(B4:Z4)</f>
        <v>1608.0629999999999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87.15</v>
      </c>
      <c r="C7" s="28">
        <v>80.83</v>
      </c>
      <c r="D7" s="28">
        <v>79.97</v>
      </c>
      <c r="E7" s="28">
        <v>77.400000000000006</v>
      </c>
      <c r="F7" s="28">
        <v>81.56</v>
      </c>
      <c r="G7" s="28">
        <v>74.66</v>
      </c>
      <c r="H7" s="28">
        <v>77.81</v>
      </c>
      <c r="I7" s="28">
        <v>75.239999999999995</v>
      </c>
      <c r="J7" s="28">
        <v>64.64</v>
      </c>
      <c r="K7" s="28">
        <v>54.98</v>
      </c>
      <c r="L7" s="28">
        <v>45.4</v>
      </c>
      <c r="M7" s="28">
        <v>24.85</v>
      </c>
      <c r="N7" s="28">
        <v>7.61</v>
      </c>
      <c r="O7" s="28">
        <v>4.5</v>
      </c>
      <c r="P7" s="28">
        <v>17.5</v>
      </c>
      <c r="Q7" s="28">
        <v>47.5</v>
      </c>
      <c r="R7" s="28">
        <v>51.19</v>
      </c>
      <c r="S7" s="28">
        <v>80</v>
      </c>
      <c r="T7" s="28">
        <v>93</v>
      </c>
      <c r="U7" s="28">
        <v>104.03</v>
      </c>
      <c r="V7" s="28">
        <v>143.35</v>
      </c>
      <c r="W7" s="28">
        <v>104.1</v>
      </c>
      <c r="X7" s="28">
        <v>76.06</v>
      </c>
      <c r="Y7" s="28">
        <v>73.23</v>
      </c>
      <c r="Z7" s="29"/>
      <c r="AA7" s="30">
        <f>IF(SUM(B7:Z7)&lt;&gt;0,AVERAGEIF(B7:Z7,"&lt;&gt;"""),"")</f>
        <v>67.773333333333326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16.440999999999999</v>
      </c>
      <c r="C12" s="52">
        <v>20</v>
      </c>
      <c r="D12" s="52">
        <v>18.765999999999998</v>
      </c>
      <c r="E12" s="52">
        <v>20</v>
      </c>
      <c r="F12" s="52">
        <v>20</v>
      </c>
      <c r="G12" s="52">
        <v>20</v>
      </c>
      <c r="H12" s="52">
        <v>20</v>
      </c>
      <c r="I12" s="52">
        <v>20</v>
      </c>
      <c r="J12" s="52"/>
      <c r="K12" s="52"/>
      <c r="L12" s="52">
        <v>30</v>
      </c>
      <c r="M12" s="52">
        <v>17.838000000000001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293.04499999999996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18.45</v>
      </c>
      <c r="C14" s="57">
        <v>20.982000000000003</v>
      </c>
      <c r="D14" s="57">
        <v>20.509000000000004</v>
      </c>
      <c r="E14" s="57">
        <v>24.296999999999997</v>
      </c>
      <c r="F14" s="57">
        <v>22.852999999999994</v>
      </c>
      <c r="G14" s="57">
        <v>22.198000000000004</v>
      </c>
      <c r="H14" s="57">
        <v>22.287999999999997</v>
      </c>
      <c r="I14" s="57">
        <v>26.572000000000003</v>
      </c>
      <c r="J14" s="57">
        <v>23.846</v>
      </c>
      <c r="K14" s="57">
        <v>20.681999999999999</v>
      </c>
      <c r="L14" s="57">
        <v>44.430000000000007</v>
      </c>
      <c r="M14" s="57">
        <v>19.939999999999998</v>
      </c>
      <c r="N14" s="57">
        <v>32.256999999999998</v>
      </c>
      <c r="O14" s="57">
        <v>29.790999999999997</v>
      </c>
      <c r="P14" s="57">
        <v>25.695999999999998</v>
      </c>
      <c r="Q14" s="57">
        <v>12.1</v>
      </c>
      <c r="R14" s="57">
        <v>10.811</v>
      </c>
      <c r="S14" s="57"/>
      <c r="T14" s="57">
        <v>23.923000000000002</v>
      </c>
      <c r="U14" s="57">
        <v>34.376000000000005</v>
      </c>
      <c r="V14" s="57"/>
      <c r="W14" s="57">
        <v>4.0949999999999998</v>
      </c>
      <c r="X14" s="57">
        <v>15.151</v>
      </c>
      <c r="Y14" s="57">
        <v>22.982999999999997</v>
      </c>
      <c r="Z14" s="58"/>
      <c r="AA14" s="59">
        <f t="shared" si="0"/>
        <v>498.23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34.890999999999998</v>
      </c>
      <c r="C16" s="62">
        <f t="shared" ref="C16:Z16" si="1">IF(LEN(C$2)&gt;0,SUM(C10:C15),"")</f>
        <v>40.981999999999999</v>
      </c>
      <c r="D16" s="62">
        <f t="shared" si="1"/>
        <v>39.275000000000006</v>
      </c>
      <c r="E16" s="62">
        <f t="shared" si="1"/>
        <v>44.296999999999997</v>
      </c>
      <c r="F16" s="62">
        <f t="shared" si="1"/>
        <v>42.852999999999994</v>
      </c>
      <c r="G16" s="62">
        <f t="shared" si="1"/>
        <v>42.198000000000008</v>
      </c>
      <c r="H16" s="62">
        <f t="shared" si="1"/>
        <v>42.287999999999997</v>
      </c>
      <c r="I16" s="62">
        <f t="shared" si="1"/>
        <v>46.572000000000003</v>
      </c>
      <c r="J16" s="62">
        <f t="shared" si="1"/>
        <v>23.846</v>
      </c>
      <c r="K16" s="62">
        <f t="shared" si="1"/>
        <v>20.681999999999999</v>
      </c>
      <c r="L16" s="62">
        <f t="shared" si="1"/>
        <v>74.430000000000007</v>
      </c>
      <c r="M16" s="62">
        <f t="shared" si="1"/>
        <v>37.777999999999999</v>
      </c>
      <c r="N16" s="62">
        <f t="shared" si="1"/>
        <v>62.256999999999998</v>
      </c>
      <c r="O16" s="62">
        <f t="shared" si="1"/>
        <v>59.790999999999997</v>
      </c>
      <c r="P16" s="62">
        <f t="shared" si="1"/>
        <v>55.695999999999998</v>
      </c>
      <c r="Q16" s="62">
        <f t="shared" si="1"/>
        <v>12.1</v>
      </c>
      <c r="R16" s="62">
        <f t="shared" si="1"/>
        <v>10.811</v>
      </c>
      <c r="S16" s="62">
        <f t="shared" si="1"/>
        <v>0</v>
      </c>
      <c r="T16" s="62">
        <f t="shared" si="1"/>
        <v>23.923000000000002</v>
      </c>
      <c r="U16" s="62">
        <f t="shared" si="1"/>
        <v>34.376000000000005</v>
      </c>
      <c r="V16" s="62">
        <f t="shared" si="1"/>
        <v>0</v>
      </c>
      <c r="W16" s="62">
        <f t="shared" si="1"/>
        <v>4.0949999999999998</v>
      </c>
      <c r="X16" s="62">
        <f t="shared" si="1"/>
        <v>15.151</v>
      </c>
      <c r="Y16" s="62">
        <f t="shared" si="1"/>
        <v>22.982999999999997</v>
      </c>
      <c r="Z16" s="63" t="str">
        <f t="shared" si="1"/>
        <v/>
      </c>
      <c r="AA16" s="64">
        <f>SUM(AA10:AA15)</f>
        <v>791.27499999999998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12.697999999999999</v>
      </c>
      <c r="C20" s="77">
        <v>12.561999999999999</v>
      </c>
      <c r="D20" s="77">
        <v>12.661</v>
      </c>
      <c r="E20" s="77">
        <v>14.965999999999999</v>
      </c>
      <c r="F20" s="77">
        <v>15.753</v>
      </c>
      <c r="G20" s="77">
        <v>12.456000000000001</v>
      </c>
      <c r="H20" s="77">
        <v>12.178000000000001</v>
      </c>
      <c r="I20" s="77">
        <v>12.347999999999999</v>
      </c>
      <c r="J20" s="77">
        <v>8.7870000000000008</v>
      </c>
      <c r="K20" s="77">
        <v>8.875</v>
      </c>
      <c r="L20" s="77">
        <v>15.052</v>
      </c>
      <c r="M20" s="77">
        <v>9.1960000000000015</v>
      </c>
      <c r="N20" s="77">
        <v>3.032</v>
      </c>
      <c r="O20" s="77">
        <v>2.7720000000000002</v>
      </c>
      <c r="P20" s="77">
        <v>1.381</v>
      </c>
      <c r="Q20" s="77">
        <v>3.875</v>
      </c>
      <c r="R20" s="77">
        <v>0.40899999999999997</v>
      </c>
      <c r="S20" s="77">
        <v>0.39100000000000001</v>
      </c>
      <c r="T20" s="77">
        <v>0.46400000000000002</v>
      </c>
      <c r="U20" s="77">
        <v>4.3900000000000006</v>
      </c>
      <c r="V20" s="77"/>
      <c r="W20" s="77">
        <v>4.2610000000000001</v>
      </c>
      <c r="X20" s="77">
        <v>6.527000000000001</v>
      </c>
      <c r="Y20" s="77">
        <v>6.4750000000000005</v>
      </c>
      <c r="Z20" s="78"/>
      <c r="AA20" s="79">
        <f t="shared" si="2"/>
        <v>181.50899999999999</v>
      </c>
    </row>
    <row r="21" spans="1:27" ht="24.95" customHeight="1" x14ac:dyDescent="0.2">
      <c r="A21" s="75" t="s">
        <v>16</v>
      </c>
      <c r="B21" s="80">
        <v>13.199</v>
      </c>
      <c r="C21" s="81">
        <v>17.251000000000001</v>
      </c>
      <c r="D21" s="81">
        <v>16.378</v>
      </c>
      <c r="E21" s="81">
        <v>21.001999999999999</v>
      </c>
      <c r="F21" s="81">
        <v>29.564</v>
      </c>
      <c r="G21" s="81">
        <v>16.099</v>
      </c>
      <c r="H21" s="81">
        <v>15.592000000000001</v>
      </c>
      <c r="I21" s="81">
        <v>10.317</v>
      </c>
      <c r="J21" s="81">
        <v>3.7570000000000001</v>
      </c>
      <c r="K21" s="81">
        <v>1.8380000000000001</v>
      </c>
      <c r="L21" s="81">
        <v>8.4009999999999998</v>
      </c>
      <c r="M21" s="81">
        <v>1.5659999999999998</v>
      </c>
      <c r="N21" s="81">
        <v>1.383</v>
      </c>
      <c r="O21" s="81">
        <v>0.70499999999999996</v>
      </c>
      <c r="P21" s="81">
        <v>0.66700000000000004</v>
      </c>
      <c r="Q21" s="81">
        <v>41.832999999999998</v>
      </c>
      <c r="R21" s="81">
        <v>20.206</v>
      </c>
      <c r="S21" s="81">
        <v>0.63</v>
      </c>
      <c r="T21" s="81">
        <v>38.26</v>
      </c>
      <c r="U21" s="81">
        <v>43.058000000000007</v>
      </c>
      <c r="V21" s="81"/>
      <c r="W21" s="81">
        <v>27.835999999999999</v>
      </c>
      <c r="X21" s="81">
        <v>23.372</v>
      </c>
      <c r="Y21" s="81">
        <v>20.865000000000002</v>
      </c>
      <c r="Z21" s="78"/>
      <c r="AA21" s="79">
        <f t="shared" si="2"/>
        <v>373.77900000000005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25.896999999999998</v>
      </c>
      <c r="C25" s="88">
        <f t="shared" si="3"/>
        <v>29.813000000000002</v>
      </c>
      <c r="D25" s="88">
        <f t="shared" si="3"/>
        <v>29.039000000000001</v>
      </c>
      <c r="E25" s="88">
        <f t="shared" si="3"/>
        <v>35.967999999999996</v>
      </c>
      <c r="F25" s="88">
        <f t="shared" si="3"/>
        <v>45.317</v>
      </c>
      <c r="G25" s="88">
        <f t="shared" si="3"/>
        <v>28.555</v>
      </c>
      <c r="H25" s="88">
        <f t="shared" si="3"/>
        <v>27.770000000000003</v>
      </c>
      <c r="I25" s="88">
        <f t="shared" si="3"/>
        <v>22.664999999999999</v>
      </c>
      <c r="J25" s="88">
        <f t="shared" si="3"/>
        <v>12.544</v>
      </c>
      <c r="K25" s="88">
        <f t="shared" si="3"/>
        <v>10.713000000000001</v>
      </c>
      <c r="L25" s="88">
        <f t="shared" si="3"/>
        <v>23.452999999999999</v>
      </c>
      <c r="M25" s="88">
        <f t="shared" si="3"/>
        <v>10.762</v>
      </c>
      <c r="N25" s="88">
        <f t="shared" si="3"/>
        <v>4.415</v>
      </c>
      <c r="O25" s="88">
        <f t="shared" si="3"/>
        <v>3.4770000000000003</v>
      </c>
      <c r="P25" s="88">
        <f t="shared" si="3"/>
        <v>2.048</v>
      </c>
      <c r="Q25" s="88">
        <f t="shared" si="3"/>
        <v>45.707999999999998</v>
      </c>
      <c r="R25" s="88">
        <f t="shared" si="3"/>
        <v>20.614999999999998</v>
      </c>
      <c r="S25" s="88">
        <f t="shared" si="3"/>
        <v>1.0209999999999999</v>
      </c>
      <c r="T25" s="88">
        <f t="shared" si="3"/>
        <v>38.723999999999997</v>
      </c>
      <c r="U25" s="88">
        <f t="shared" si="3"/>
        <v>47.448000000000008</v>
      </c>
      <c r="V25" s="88">
        <f t="shared" si="3"/>
        <v>0</v>
      </c>
      <c r="W25" s="88">
        <f t="shared" si="3"/>
        <v>32.097000000000001</v>
      </c>
      <c r="X25" s="88">
        <f t="shared" si="3"/>
        <v>29.899000000000001</v>
      </c>
      <c r="Y25" s="88">
        <f t="shared" si="3"/>
        <v>27.340000000000003</v>
      </c>
      <c r="Z25" s="89">
        <f t="shared" si="3"/>
        <v>0</v>
      </c>
      <c r="AA25" s="90">
        <f t="shared" si="3"/>
        <v>555.28800000000001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60.787999999999997</v>
      </c>
      <c r="C29" s="77">
        <v>70.795000000000002</v>
      </c>
      <c r="D29" s="77">
        <v>68.313999999999993</v>
      </c>
      <c r="E29" s="77">
        <v>80.265000000000001</v>
      </c>
      <c r="F29" s="77">
        <v>88.17</v>
      </c>
      <c r="G29" s="77">
        <v>70.753</v>
      </c>
      <c r="H29" s="77">
        <v>70.058000000000007</v>
      </c>
      <c r="I29" s="77">
        <v>69.236999999999995</v>
      </c>
      <c r="J29" s="77">
        <v>36.39</v>
      </c>
      <c r="K29" s="77">
        <v>31.395</v>
      </c>
      <c r="L29" s="77">
        <v>97.882999999999996</v>
      </c>
      <c r="M29" s="77">
        <v>48.54</v>
      </c>
      <c r="N29" s="77">
        <v>66.671999999999997</v>
      </c>
      <c r="O29" s="77">
        <v>63.268000000000001</v>
      </c>
      <c r="P29" s="77">
        <v>57.744</v>
      </c>
      <c r="Q29" s="77">
        <v>57.808</v>
      </c>
      <c r="R29" s="77">
        <v>31.425999999999998</v>
      </c>
      <c r="S29" s="77">
        <v>1.0209999999999999</v>
      </c>
      <c r="T29" s="77">
        <v>62.646999999999998</v>
      </c>
      <c r="U29" s="77">
        <v>81.823999999999998</v>
      </c>
      <c r="V29" s="77"/>
      <c r="W29" s="77">
        <v>36.192</v>
      </c>
      <c r="X29" s="77">
        <v>45.05</v>
      </c>
      <c r="Y29" s="77">
        <v>50.323</v>
      </c>
      <c r="Z29" s="78"/>
      <c r="AA29" s="79">
        <f>SUM(B29:Z29)</f>
        <v>1346.5630000000001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60.787999999999997</v>
      </c>
      <c r="C31" s="62">
        <f t="shared" si="4"/>
        <v>70.795000000000002</v>
      </c>
      <c r="D31" s="62">
        <f t="shared" si="4"/>
        <v>68.313999999999993</v>
      </c>
      <c r="E31" s="62">
        <f t="shared" si="4"/>
        <v>80.265000000000001</v>
      </c>
      <c r="F31" s="62">
        <f t="shared" si="4"/>
        <v>88.17</v>
      </c>
      <c r="G31" s="62">
        <f t="shared" si="4"/>
        <v>70.753</v>
      </c>
      <c r="H31" s="62">
        <f t="shared" si="4"/>
        <v>70.058000000000007</v>
      </c>
      <c r="I31" s="62">
        <f t="shared" si="4"/>
        <v>69.236999999999995</v>
      </c>
      <c r="J31" s="62">
        <f t="shared" si="4"/>
        <v>36.39</v>
      </c>
      <c r="K31" s="62">
        <f t="shared" si="4"/>
        <v>31.395</v>
      </c>
      <c r="L31" s="62">
        <f t="shared" si="4"/>
        <v>97.882999999999996</v>
      </c>
      <c r="M31" s="62">
        <f t="shared" si="4"/>
        <v>48.54</v>
      </c>
      <c r="N31" s="62">
        <f t="shared" si="4"/>
        <v>66.671999999999997</v>
      </c>
      <c r="O31" s="62">
        <f t="shared" si="4"/>
        <v>63.268000000000001</v>
      </c>
      <c r="P31" s="62">
        <f t="shared" si="4"/>
        <v>57.744</v>
      </c>
      <c r="Q31" s="62">
        <f t="shared" si="4"/>
        <v>57.808</v>
      </c>
      <c r="R31" s="62">
        <f t="shared" si="4"/>
        <v>31.425999999999998</v>
      </c>
      <c r="S31" s="62">
        <f t="shared" si="4"/>
        <v>1.0209999999999999</v>
      </c>
      <c r="T31" s="62">
        <f t="shared" si="4"/>
        <v>62.646999999999998</v>
      </c>
      <c r="U31" s="62">
        <f t="shared" si="4"/>
        <v>81.823999999999998</v>
      </c>
      <c r="V31" s="62">
        <f t="shared" si="4"/>
        <v>0</v>
      </c>
      <c r="W31" s="62">
        <f t="shared" si="4"/>
        <v>36.192</v>
      </c>
      <c r="X31" s="62">
        <f t="shared" si="4"/>
        <v>45.05</v>
      </c>
      <c r="Y31" s="62">
        <f t="shared" si="4"/>
        <v>50.323</v>
      </c>
      <c r="Z31" s="63">
        <f t="shared" si="4"/>
        <v>0</v>
      </c>
      <c r="AA31" s="64">
        <f t="shared" si="4"/>
        <v>1346.5630000000001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36.1</v>
      </c>
      <c r="D38" s="99">
        <v>93.2</v>
      </c>
      <c r="E38" s="99"/>
      <c r="F38" s="99"/>
      <c r="G38" s="99">
        <v>9.3000000000000007</v>
      </c>
      <c r="H38" s="99">
        <v>21.7</v>
      </c>
      <c r="I38" s="99">
        <v>0.2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91.4</v>
      </c>
      <c r="T38" s="99"/>
      <c r="U38" s="99"/>
      <c r="V38" s="99">
        <v>9.6</v>
      </c>
      <c r="W38" s="99"/>
      <c r="X38" s="99"/>
      <c r="Y38" s="99"/>
      <c r="Z38" s="100"/>
      <c r="AA38" s="79">
        <f t="shared" si="5"/>
        <v>261.5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36.1</v>
      </c>
      <c r="D39" s="88">
        <f t="shared" si="6"/>
        <v>93.2</v>
      </c>
      <c r="E39" s="88">
        <f t="shared" si="6"/>
        <v>0</v>
      </c>
      <c r="F39" s="88">
        <f t="shared" si="6"/>
        <v>0</v>
      </c>
      <c r="G39" s="88">
        <f t="shared" si="6"/>
        <v>9.3000000000000007</v>
      </c>
      <c r="H39" s="88">
        <f t="shared" si="6"/>
        <v>21.7</v>
      </c>
      <c r="I39" s="88">
        <f t="shared" si="6"/>
        <v>0.2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91.4</v>
      </c>
      <c r="T39" s="88">
        <f t="shared" si="6"/>
        <v>0</v>
      </c>
      <c r="U39" s="88">
        <f t="shared" si="6"/>
        <v>0</v>
      </c>
      <c r="V39" s="88">
        <f t="shared" si="6"/>
        <v>9.6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261.5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36.1</v>
      </c>
      <c r="D46" s="99">
        <v>93.2</v>
      </c>
      <c r="E46" s="99"/>
      <c r="F46" s="99"/>
      <c r="G46" s="99">
        <v>9.3000000000000007</v>
      </c>
      <c r="H46" s="99">
        <v>21.7</v>
      </c>
      <c r="I46" s="99">
        <v>0.2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91.4</v>
      </c>
      <c r="T46" s="99"/>
      <c r="U46" s="99"/>
      <c r="V46" s="99">
        <v>9.6</v>
      </c>
      <c r="W46" s="99"/>
      <c r="X46" s="99"/>
      <c r="Y46" s="99"/>
      <c r="Z46" s="100"/>
      <c r="AA46" s="79">
        <f t="shared" si="7"/>
        <v>261.5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36.1</v>
      </c>
      <c r="D48" s="88">
        <f t="shared" si="8"/>
        <v>93.2</v>
      </c>
      <c r="E48" s="88">
        <f t="shared" si="8"/>
        <v>0</v>
      </c>
      <c r="F48" s="88">
        <f t="shared" si="8"/>
        <v>0</v>
      </c>
      <c r="G48" s="88">
        <f t="shared" si="8"/>
        <v>9.3000000000000007</v>
      </c>
      <c r="H48" s="88">
        <f t="shared" si="8"/>
        <v>21.7</v>
      </c>
      <c r="I48" s="88">
        <f t="shared" si="8"/>
        <v>0.2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91.4</v>
      </c>
      <c r="T48" s="88">
        <f t="shared" si="8"/>
        <v>0</v>
      </c>
      <c r="U48" s="88">
        <f t="shared" si="8"/>
        <v>0</v>
      </c>
      <c r="V48" s="88">
        <f t="shared" si="8"/>
        <v>9.6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261.5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60.787999999999997</v>
      </c>
      <c r="C51" s="88">
        <f t="shared" si="10"/>
        <v>106.89500000000001</v>
      </c>
      <c r="D51" s="88">
        <f t="shared" si="10"/>
        <v>161.51400000000001</v>
      </c>
      <c r="E51" s="88">
        <f t="shared" si="10"/>
        <v>80.264999999999986</v>
      </c>
      <c r="F51" s="88">
        <f t="shared" si="10"/>
        <v>88.169999999999987</v>
      </c>
      <c r="G51" s="88">
        <f t="shared" si="10"/>
        <v>80.053000000000011</v>
      </c>
      <c r="H51" s="88">
        <f t="shared" si="10"/>
        <v>91.757999999999996</v>
      </c>
      <c r="I51" s="88">
        <f t="shared" si="10"/>
        <v>69.436999999999998</v>
      </c>
      <c r="J51" s="88">
        <f t="shared" si="10"/>
        <v>36.39</v>
      </c>
      <c r="K51" s="88">
        <f t="shared" si="10"/>
        <v>31.395</v>
      </c>
      <c r="L51" s="88">
        <f t="shared" si="10"/>
        <v>97.88300000000001</v>
      </c>
      <c r="M51" s="88">
        <f t="shared" si="10"/>
        <v>48.54</v>
      </c>
      <c r="N51" s="88">
        <f t="shared" si="10"/>
        <v>66.671999999999997</v>
      </c>
      <c r="O51" s="88">
        <f t="shared" si="10"/>
        <v>63.268000000000001</v>
      </c>
      <c r="P51" s="88">
        <f t="shared" si="10"/>
        <v>57.744</v>
      </c>
      <c r="Q51" s="88">
        <f t="shared" si="10"/>
        <v>57.808</v>
      </c>
      <c r="R51" s="88">
        <f t="shared" si="10"/>
        <v>31.425999999999998</v>
      </c>
      <c r="S51" s="88">
        <f t="shared" si="10"/>
        <v>92.421000000000006</v>
      </c>
      <c r="T51" s="88">
        <f t="shared" si="10"/>
        <v>62.646999999999998</v>
      </c>
      <c r="U51" s="88">
        <f t="shared" si="10"/>
        <v>81.824000000000012</v>
      </c>
      <c r="V51" s="88">
        <f t="shared" si="10"/>
        <v>9.6</v>
      </c>
      <c r="W51" s="88">
        <f t="shared" si="10"/>
        <v>36.192</v>
      </c>
      <c r="X51" s="88">
        <f t="shared" si="10"/>
        <v>45.05</v>
      </c>
      <c r="Y51" s="88">
        <f t="shared" si="10"/>
        <v>50.323</v>
      </c>
      <c r="Z51" s="89">
        <f t="shared" si="10"/>
        <v>0</v>
      </c>
      <c r="AA51" s="104">
        <f>SUM(B51:Z51)</f>
        <v>1608.0629999999999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36.1</v>
      </c>
      <c r="D4" s="18">
        <v>93.2</v>
      </c>
      <c r="E4" s="18">
        <v>-8.5</v>
      </c>
      <c r="F4" s="18">
        <v>-12.7</v>
      </c>
      <c r="G4" s="18">
        <v>9.3000000000000007</v>
      </c>
      <c r="H4" s="18">
        <v>21.7</v>
      </c>
      <c r="I4" s="18">
        <v>0.2</v>
      </c>
      <c r="J4" s="18"/>
      <c r="K4" s="18"/>
      <c r="L4" s="18">
        <v>-60.2</v>
      </c>
      <c r="M4" s="18"/>
      <c r="N4" s="18"/>
      <c r="O4" s="18"/>
      <c r="P4" s="18"/>
      <c r="Q4" s="18"/>
      <c r="R4" s="18"/>
      <c r="S4" s="18">
        <v>91.4</v>
      </c>
      <c r="T4" s="18">
        <v>-55.8</v>
      </c>
      <c r="U4" s="18">
        <v>-80.099999999999994</v>
      </c>
      <c r="V4" s="18">
        <v>9.6</v>
      </c>
      <c r="W4" s="18">
        <v>-29.6</v>
      </c>
      <c r="X4" s="18"/>
      <c r="Y4" s="18"/>
      <c r="Z4" s="19"/>
      <c r="AA4" s="111">
        <f>SUM(B4:Z4)</f>
        <v>14.600000000000009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87.15</v>
      </c>
      <c r="C7" s="117">
        <v>80.83</v>
      </c>
      <c r="D7" s="117">
        <v>79.97</v>
      </c>
      <c r="E7" s="117">
        <v>77.400000000000006</v>
      </c>
      <c r="F7" s="117">
        <v>81.56</v>
      </c>
      <c r="G7" s="117">
        <v>74.66</v>
      </c>
      <c r="H7" s="117">
        <v>77.81</v>
      </c>
      <c r="I7" s="117">
        <v>75.239999999999995</v>
      </c>
      <c r="J7" s="117">
        <v>64.64</v>
      </c>
      <c r="K7" s="117">
        <v>54.98</v>
      </c>
      <c r="L7" s="117">
        <v>45.4</v>
      </c>
      <c r="M7" s="117">
        <v>24.85</v>
      </c>
      <c r="N7" s="117">
        <v>7.61</v>
      </c>
      <c r="O7" s="117">
        <v>4.5</v>
      </c>
      <c r="P7" s="117">
        <v>17.5</v>
      </c>
      <c r="Q7" s="117">
        <v>47.5</v>
      </c>
      <c r="R7" s="117">
        <v>51.19</v>
      </c>
      <c r="S7" s="117">
        <v>80</v>
      </c>
      <c r="T7" s="117">
        <v>93</v>
      </c>
      <c r="U7" s="117">
        <v>104.03</v>
      </c>
      <c r="V7" s="117">
        <v>143.35</v>
      </c>
      <c r="W7" s="117">
        <v>104.1</v>
      </c>
      <c r="X7" s="117">
        <v>76.06</v>
      </c>
      <c r="Y7" s="117">
        <v>73.23</v>
      </c>
      <c r="Z7" s="118"/>
      <c r="AA7" s="119">
        <f>IF(SUM(B7:Z7)&lt;&gt;0,AVERAGEIF(B7:Z7,"&lt;&gt;"""),"")</f>
        <v>67.773333333333326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8.5</v>
      </c>
      <c r="F15" s="133">
        <v>12.7</v>
      </c>
      <c r="G15" s="133"/>
      <c r="H15" s="133"/>
      <c r="I15" s="133"/>
      <c r="J15" s="133"/>
      <c r="K15" s="133"/>
      <c r="L15" s="133">
        <v>60.2</v>
      </c>
      <c r="M15" s="133"/>
      <c r="N15" s="133"/>
      <c r="O15" s="133"/>
      <c r="P15" s="133"/>
      <c r="Q15" s="133"/>
      <c r="R15" s="133"/>
      <c r="S15" s="133"/>
      <c r="T15" s="133">
        <v>55.8</v>
      </c>
      <c r="U15" s="133">
        <v>80.099999999999994</v>
      </c>
      <c r="V15" s="133"/>
      <c r="W15" s="133">
        <v>29.6</v>
      </c>
      <c r="X15" s="133"/>
      <c r="Y15" s="133"/>
      <c r="Z15" s="131"/>
      <c r="AA15" s="132">
        <f t="shared" si="0"/>
        <v>246.89999999999998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8.5</v>
      </c>
      <c r="F16" s="135">
        <f t="shared" si="1"/>
        <v>12.7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60.2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55.8</v>
      </c>
      <c r="U16" s="135">
        <f t="shared" si="1"/>
        <v>80.099999999999994</v>
      </c>
      <c r="V16" s="135">
        <f t="shared" si="1"/>
        <v>0</v>
      </c>
      <c r="W16" s="135">
        <f t="shared" si="1"/>
        <v>29.6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246.89999999999998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36.1</v>
      </c>
      <c r="D23" s="133">
        <v>93.2</v>
      </c>
      <c r="E23" s="133"/>
      <c r="F23" s="133"/>
      <c r="G23" s="133">
        <v>9.3000000000000007</v>
      </c>
      <c r="H23" s="133">
        <v>21.7</v>
      </c>
      <c r="I23" s="133">
        <v>0.2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91.4</v>
      </c>
      <c r="T23" s="133"/>
      <c r="U23" s="133"/>
      <c r="V23" s="133">
        <v>9.6</v>
      </c>
      <c r="W23" s="133"/>
      <c r="X23" s="133"/>
      <c r="Y23" s="133"/>
      <c r="Z23" s="131"/>
      <c r="AA23" s="132">
        <f t="shared" si="2"/>
        <v>261.5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36.1</v>
      </c>
      <c r="D24" s="135">
        <f t="shared" si="3"/>
        <v>93.2</v>
      </c>
      <c r="E24" s="135">
        <f t="shared" si="3"/>
        <v>0</v>
      </c>
      <c r="F24" s="135">
        <f t="shared" si="3"/>
        <v>0</v>
      </c>
      <c r="G24" s="135">
        <f t="shared" si="3"/>
        <v>9.3000000000000007</v>
      </c>
      <c r="H24" s="135">
        <f t="shared" si="3"/>
        <v>21.7</v>
      </c>
      <c r="I24" s="135">
        <f t="shared" si="3"/>
        <v>0.2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91.4</v>
      </c>
      <c r="T24" s="135">
        <f t="shared" si="3"/>
        <v>0</v>
      </c>
      <c r="U24" s="135">
        <f t="shared" si="3"/>
        <v>0</v>
      </c>
      <c r="V24" s="135">
        <f t="shared" si="3"/>
        <v>9.6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2024-05-03T20:18:20Z</dcterms:created>
  <dcterms:modified xsi:type="dcterms:W3CDTF">2024-05-03T20:18:21Z</dcterms:modified>
</cp:coreProperties>
</file>