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<sst xmlns="http://schemas.openxmlformats.org/spreadsheetml/2006/main" count="117" uniqueCount="53">
  <si>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02/05/2024 23:23:01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</si>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</sst>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47-4E05-92CC-4A881AAC24A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347-4E05-92CC-4A881AAC24A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56.667000000000002</c:v>
                </c:pt>
                <c:pt idx="6">
                  <c:v>39.26</c:v>
                </c:pt>
                <c:pt idx="7">
                  <c:v>43.497999999999998</c:v>
                </c:pt>
                <c:pt idx="8">
                  <c:v>38.75</c:v>
                </c:pt>
                <c:pt idx="18">
                  <c:v>34.149000000000001</c:v>
                </c:pt>
                <c:pt idx="22">
                  <c:v>17.091000000000001</c:v>
                </c:pt>
                <c:pt idx="23">
                  <c:v>45.238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47-4E05-92CC-4A881AAC24A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49.6</c:v>
                </c:pt>
                <c:pt idx="1">
                  <c:v>63</c:v>
                </c:pt>
                <c:pt idx="2">
                  <c:v>44.4</c:v>
                </c:pt>
                <c:pt idx="3">
                  <c:v>68.400000000000006</c:v>
                </c:pt>
                <c:pt idx="4">
                  <c:v>53.9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38</c:v>
                </c:pt>
                <c:pt idx="18">
                  <c:v>0</c:v>
                </c:pt>
                <c:pt idx="19">
                  <c:v>52.8</c:v>
                </c:pt>
                <c:pt idx="20">
                  <c:v>29.7</c:v>
                </c:pt>
                <c:pt idx="21">
                  <c:v>24.4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7-4E05-92CC-4A881AAC24A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0.77400000000000002</c:v>
                </c:pt>
                <c:pt idx="1">
                  <c:v>0.80800000000000005</c:v>
                </c:pt>
                <c:pt idx="2">
                  <c:v>0.82499999999999996</c:v>
                </c:pt>
                <c:pt idx="3">
                  <c:v>0.84199999999999997</c:v>
                </c:pt>
                <c:pt idx="4">
                  <c:v>0.82399999999999995</c:v>
                </c:pt>
                <c:pt idx="5">
                  <c:v>7.0709999999999997</c:v>
                </c:pt>
                <c:pt idx="6">
                  <c:v>1.0489999999999999</c:v>
                </c:pt>
                <c:pt idx="7">
                  <c:v>1.8009999999999999</c:v>
                </c:pt>
                <c:pt idx="8">
                  <c:v>54.051000000000002</c:v>
                </c:pt>
                <c:pt idx="9">
                  <c:v>20.620000000000005</c:v>
                </c:pt>
                <c:pt idx="10">
                  <c:v>16.387</c:v>
                </c:pt>
                <c:pt idx="11">
                  <c:v>14.915999999999999</c:v>
                </c:pt>
                <c:pt idx="12">
                  <c:v>13.202</c:v>
                </c:pt>
                <c:pt idx="13">
                  <c:v>13.31</c:v>
                </c:pt>
                <c:pt idx="14">
                  <c:v>13.337999999999999</c:v>
                </c:pt>
                <c:pt idx="15">
                  <c:v>5.8879999999999999</c:v>
                </c:pt>
                <c:pt idx="16">
                  <c:v>5.601</c:v>
                </c:pt>
                <c:pt idx="17">
                  <c:v>0.84299999999999997</c:v>
                </c:pt>
                <c:pt idx="18">
                  <c:v>0.84099999999999997</c:v>
                </c:pt>
                <c:pt idx="19">
                  <c:v>3.16</c:v>
                </c:pt>
                <c:pt idx="20">
                  <c:v>10.038</c:v>
                </c:pt>
                <c:pt idx="21">
                  <c:v>6.8519999999999994</c:v>
                </c:pt>
                <c:pt idx="22">
                  <c:v>2.1259999999999999</c:v>
                </c:pt>
                <c:pt idx="23">
                  <c:v>0.85699999999999998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347-4E05-92CC-4A881AAC24A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47-4E05-92CC-4A881AAC24A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347-4E05-92CC-4A881AAC2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50.400999999999996</c:v>
                </c:pt>
                <c:pt idx="1">
                  <c:v>65.128999999999991</c:v>
                </c:pt>
                <c:pt idx="2">
                  <c:v>46.438000000000002</c:v>
                </c:pt>
                <c:pt idx="3">
                  <c:v>69.902999999999992</c:v>
                </c:pt>
                <c:pt idx="4">
                  <c:v>55.801000000000002</c:v>
                </c:pt>
                <c:pt idx="5">
                  <c:v>64.197000000000003</c:v>
                </c:pt>
                <c:pt idx="6">
                  <c:v>40.811999999999998</c:v>
                </c:pt>
                <c:pt idx="7">
                  <c:v>45.684999999999995</c:v>
                </c:pt>
                <c:pt idx="8">
                  <c:v>95.707999999999998</c:v>
                </c:pt>
                <c:pt idx="9">
                  <c:v>22</c:v>
                </c:pt>
                <c:pt idx="10">
                  <c:v>18.047000000000001</c:v>
                </c:pt>
                <c:pt idx="11">
                  <c:v>17.016000000000002</c:v>
                </c:pt>
                <c:pt idx="12">
                  <c:v>16.332000000000001</c:v>
                </c:pt>
                <c:pt idx="13">
                  <c:v>16.198</c:v>
                </c:pt>
                <c:pt idx="14">
                  <c:v>17.126999999999999</c:v>
                </c:pt>
                <c:pt idx="15">
                  <c:v>7.3609999999999989</c:v>
                </c:pt>
                <c:pt idx="16">
                  <c:v>7.3710000000000004</c:v>
                </c:pt>
                <c:pt idx="17">
                  <c:v>40.557999999999993</c:v>
                </c:pt>
                <c:pt idx="18">
                  <c:v>36.361000000000004</c:v>
                </c:pt>
                <c:pt idx="19">
                  <c:v>57.375999999999998</c:v>
                </c:pt>
                <c:pt idx="20">
                  <c:v>39.709000000000003</c:v>
                </c:pt>
                <c:pt idx="21">
                  <c:v>32.283000000000001</c:v>
                </c:pt>
                <c:pt idx="22">
                  <c:v>20.204000000000004</c:v>
                </c:pt>
                <c:pt idx="23">
                  <c:v>46.571999999999996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347-4E05-92CC-4A881AAC2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59.6</c:v>
                </c:pt>
                <c:pt idx="1">
                  <c:v>54.6</c:v>
                </c:pt>
                <c:pt idx="2">
                  <c:v>49</c:v>
                </c:pt>
                <c:pt idx="3">
                  <c:v>53.56</c:v>
                </c:pt>
                <c:pt idx="4">
                  <c:v>55.9</c:v>
                </c:pt>
                <c:pt idx="5">
                  <c:v>66</c:v>
                </c:pt>
                <c:pt idx="6">
                  <c:v>72</c:v>
                </c:pt>
                <c:pt idx="7">
                  <c:v>79.11</c:v>
                </c:pt>
                <c:pt idx="8">
                  <c:v>88.25</c:v>
                </c:pt>
                <c:pt idx="9">
                  <c:v>56.79</c:v>
                </c:pt>
                <c:pt idx="10">
                  <c:v>1.47</c:v>
                </c:pt>
                <c:pt idx="11">
                  <c:v>0.05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3.5</c:v>
                </c:pt>
                <c:pt idx="16">
                  <c:v>68.290000000000006</c:v>
                </c:pt>
                <c:pt idx="17">
                  <c:v>75</c:v>
                </c:pt>
                <c:pt idx="18">
                  <c:v>85.86</c:v>
                </c:pt>
                <c:pt idx="19">
                  <c:v>101.43</c:v>
                </c:pt>
                <c:pt idx="20">
                  <c:v>127.29</c:v>
                </c:pt>
                <c:pt idx="21">
                  <c:v>112.34</c:v>
                </c:pt>
                <c:pt idx="22">
                  <c:v>92.36</c:v>
                </c:pt>
                <c:pt idx="23">
                  <c:v>82.04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347-4E05-92CC-4A881AAC24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50.374000000000002</v>
      </c>
      <c r="C4" s="18">
        <v>65.081999999999994</v>
      </c>
      <c r="D4" s="18">
        <v>46.463999999999999</v>
      </c>
      <c r="E4" s="18">
        <v>69.939000000000007</v>
      </c>
      <c r="F4" s="18">
        <v>55.757999999999996</v>
      </c>
      <c r="G4" s="18">
        <v>64.224999999999994</v>
      </c>
      <c r="H4" s="18">
        <v>40.811999999999998</v>
      </c>
      <c r="I4" s="18">
        <v>45.684999999999995</v>
      </c>
      <c r="J4" s="18">
        <v>95.707999999999984</v>
      </c>
      <c r="K4" s="18">
        <v>22</v>
      </c>
      <c r="L4" s="18">
        <v>18.047000000000004</v>
      </c>
      <c r="M4" s="18">
        <v>17.016000000000002</v>
      </c>
      <c r="N4" s="18">
        <v>16.332000000000001</v>
      </c>
      <c r="O4" s="18">
        <v>16.198</v>
      </c>
      <c r="P4" s="18">
        <v>17.127000000000002</v>
      </c>
      <c r="Q4" s="18">
        <v>7.3609999999999998</v>
      </c>
      <c r="R4" s="18">
        <v>7.3709999999999996</v>
      </c>
      <c r="S4" s="18">
        <v>40.603999999999999</v>
      </c>
      <c r="T4" s="18">
        <v>36.361000000000004</v>
      </c>
      <c r="U4" s="18">
        <v>57.380999999999993</v>
      </c>
      <c r="V4" s="18">
        <v>39.738</v>
      </c>
      <c r="W4" s="18">
        <v>32.292000000000002</v>
      </c>
      <c r="X4" s="18">
        <v>20.204000000000001</v>
      </c>
      <c r="Y4" s="18">
        <v>46.572000000000003</v>
      </c>
      <c r="Z4" s="19"/>
      <c r="AA4" s="20">
        <f>SUM(B4:Z4)</f>
        <v>928.65099999999984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59.6</v>
      </c>
      <c r="C7" s="28">
        <v>54.6</v>
      </c>
      <c r="D7" s="28">
        <v>49</v>
      </c>
      <c r="E7" s="28">
        <v>53.56</v>
      </c>
      <c r="F7" s="28">
        <v>55.9</v>
      </c>
      <c r="G7" s="28">
        <v>66</v>
      </c>
      <c r="H7" s="28">
        <v>72</v>
      </c>
      <c r="I7" s="28">
        <v>79.11</v>
      </c>
      <c r="J7" s="28">
        <v>88.25</v>
      </c>
      <c r="K7" s="28">
        <v>56.79</v>
      </c>
      <c r="L7" s="28">
        <v>1.47</v>
      </c>
      <c r="M7" s="28">
        <v>0.05</v>
      </c>
      <c r="N7" s="28">
        <v>0.04</v>
      </c>
      <c r="O7" s="28">
        <v>0.04</v>
      </c>
      <c r="P7" s="28">
        <v>0.04</v>
      </c>
      <c r="Q7" s="28">
        <v>3.5</v>
      </c>
      <c r="R7" s="28">
        <v>68.290000000000006</v>
      </c>
      <c r="S7" s="28">
        <v>75</v>
      </c>
      <c r="T7" s="28">
        <v>85.86</v>
      </c>
      <c r="U7" s="28">
        <v>101.43</v>
      </c>
      <c r="V7" s="28">
        <v>127.29</v>
      </c>
      <c r="W7" s="28">
        <v>112.34</v>
      </c>
      <c r="X7" s="28">
        <v>92.36</v>
      </c>
      <c r="Y7" s="28">
        <v>82.04</v>
      </c>
      <c r="Z7" s="29"/>
      <c r="AA7" s="30">
        <f>IF(SUM(B7:Z7)&lt;&gt;0,AVERAGEIF(B7:Z7,"&lt;&gt;"""),"")</f>
        <v>57.689999999999976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56.667000000000002</v>
      </c>
      <c r="H12" s="52">
        <v>39.26</v>
      </c>
      <c r="I12" s="52">
        <v>43.497999999999998</v>
      </c>
      <c r="J12" s="52">
        <v>38.75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34.149000000000001</v>
      </c>
      <c r="U12" s="52"/>
      <c r="V12" s="52"/>
      <c r="W12" s="52"/>
      <c r="X12" s="52">
        <v>17.091000000000001</v>
      </c>
      <c r="Y12" s="52">
        <v>45.238</v>
      </c>
      <c r="Z12" s="53"/>
      <c r="AA12" s="54">
        <f t="shared" si="0"/>
        <v>274.65300000000002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0.77400000000000002</v>
      </c>
      <c r="C14" s="57">
        <v>0.80800000000000005</v>
      </c>
      <c r="D14" s="57">
        <v>0.82499999999999996</v>
      </c>
      <c r="E14" s="57">
        <v>0.84199999999999997</v>
      </c>
      <c r="F14" s="57">
        <v>0.82399999999999995</v>
      </c>
      <c r="G14" s="57">
        <v>7.0709999999999997</v>
      </c>
      <c r="H14" s="57">
        <v>1.0489999999999999</v>
      </c>
      <c r="I14" s="57">
        <v>1.8009999999999999</v>
      </c>
      <c r="J14" s="57">
        <v>54.051000000000002</v>
      </c>
      <c r="K14" s="57">
        <v>20.620000000000005</v>
      </c>
      <c r="L14" s="57">
        <v>16.387</v>
      </c>
      <c r="M14" s="57">
        <v>14.915999999999999</v>
      </c>
      <c r="N14" s="57">
        <v>13.202</v>
      </c>
      <c r="O14" s="57">
        <v>13.31</v>
      </c>
      <c r="P14" s="57">
        <v>13.337999999999999</v>
      </c>
      <c r="Q14" s="57">
        <v>5.8879999999999999</v>
      </c>
      <c r="R14" s="57">
        <v>5.601</v>
      </c>
      <c r="S14" s="57">
        <v>0.84299999999999997</v>
      </c>
      <c r="T14" s="57">
        <v>0.84099999999999997</v>
      </c>
      <c r="U14" s="57">
        <v>3.16</v>
      </c>
      <c r="V14" s="57">
        <v>10.038</v>
      </c>
      <c r="W14" s="57">
        <v>6.8519999999999994</v>
      </c>
      <c r="X14" s="57">
        <v>2.1259999999999999</v>
      </c>
      <c r="Y14" s="57">
        <v>0.85699999999999998</v>
      </c>
      <c r="Z14" s="58"/>
      <c r="AA14" s="59">
        <f t="shared" si="0"/>
        <v>196.02400000000003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0.77400000000000002</v>
      </c>
      <c r="C16" s="62">
        <f t="shared" ref="C16:Z16" si="1">IF(LEN(C$2)&gt;0,SUM(C10:C15),"")</f>
        <v>0.80800000000000005</v>
      </c>
      <c r="D16" s="62">
        <f t="shared" si="1"/>
        <v>0.82499999999999996</v>
      </c>
      <c r="E16" s="62">
        <f t="shared" si="1"/>
        <v>0.84199999999999997</v>
      </c>
      <c r="F16" s="62">
        <f t="shared" si="1"/>
        <v>0.82399999999999995</v>
      </c>
      <c r="G16" s="62">
        <f t="shared" si="1"/>
        <v>63.738</v>
      </c>
      <c r="H16" s="62">
        <f t="shared" si="1"/>
        <v>40.308999999999997</v>
      </c>
      <c r="I16" s="62">
        <f t="shared" si="1"/>
        <v>45.298999999999999</v>
      </c>
      <c r="J16" s="62">
        <f t="shared" si="1"/>
        <v>92.801000000000002</v>
      </c>
      <c r="K16" s="62">
        <f t="shared" si="1"/>
        <v>20.620000000000005</v>
      </c>
      <c r="L16" s="62">
        <f t="shared" si="1"/>
        <v>16.387</v>
      </c>
      <c r="M16" s="62">
        <f t="shared" si="1"/>
        <v>14.915999999999999</v>
      </c>
      <c r="N16" s="62">
        <f t="shared" si="1"/>
        <v>13.202</v>
      </c>
      <c r="O16" s="62">
        <f t="shared" si="1"/>
        <v>13.31</v>
      </c>
      <c r="P16" s="62">
        <f t="shared" si="1"/>
        <v>13.337999999999999</v>
      </c>
      <c r="Q16" s="62">
        <f t="shared" si="1"/>
        <v>5.8879999999999999</v>
      </c>
      <c r="R16" s="62">
        <f t="shared" si="1"/>
        <v>5.601</v>
      </c>
      <c r="S16" s="62">
        <f t="shared" si="1"/>
        <v>0.84299999999999997</v>
      </c>
      <c r="T16" s="62">
        <f t="shared" si="1"/>
        <v>34.99</v>
      </c>
      <c r="U16" s="62">
        <f t="shared" si="1"/>
        <v>3.16</v>
      </c>
      <c r="V16" s="62">
        <f t="shared" si="1"/>
        <v>10.038</v>
      </c>
      <c r="W16" s="62">
        <f t="shared" si="1"/>
        <v>6.8519999999999994</v>
      </c>
      <c r="X16" s="62">
        <f t="shared" si="1"/>
        <v>19.217000000000002</v>
      </c>
      <c r="Y16" s="62">
        <f t="shared" si="1"/>
        <v>46.094999999999999</v>
      </c>
      <c r="Z16" s="63" t="str">
        <f t="shared" si="1"/>
        <v/>
      </c>
      <c r="AA16" s="64">
        <f>SUM(AA10:AA15)</f>
        <v>470.67700000000002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1.7000000000000001E-2</v>
      </c>
      <c r="H20" s="77"/>
      <c r="I20" s="77"/>
      <c r="J20" s="77">
        <v>2.3260000000000001</v>
      </c>
      <c r="K20" s="77">
        <v>0.56100000000000005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0.59599999999999997</v>
      </c>
      <c r="Y20" s="77"/>
      <c r="Z20" s="78"/>
      <c r="AA20" s="79">
        <f t="shared" si="2"/>
        <v>3.5</v>
      </c>
    </row>
    <row r="21" spans="1:27" ht="24.95" customHeight="1" x14ac:dyDescent="0.2">
      <c r="A21" s="75" t="s">
        <v>16</v>
      </c>
      <c r="B21" s="80"/>
      <c r="C21" s="81">
        <v>1.274</v>
      </c>
      <c r="D21" s="81">
        <v>1.2390000000000001</v>
      </c>
      <c r="E21" s="81">
        <v>0.69699999999999995</v>
      </c>
      <c r="F21" s="81">
        <v>1.034</v>
      </c>
      <c r="G21" s="81">
        <v>0.47</v>
      </c>
      <c r="H21" s="81">
        <v>0.503</v>
      </c>
      <c r="I21" s="81">
        <v>0.38600000000000001</v>
      </c>
      <c r="J21" s="81">
        <v>0.58099999999999996</v>
      </c>
      <c r="K21" s="81">
        <v>0.81899999999999995</v>
      </c>
      <c r="L21" s="81">
        <v>1.66</v>
      </c>
      <c r="M21" s="81">
        <v>2.1</v>
      </c>
      <c r="N21" s="81">
        <v>3.13</v>
      </c>
      <c r="O21" s="81">
        <v>2.8879999999999999</v>
      </c>
      <c r="P21" s="81">
        <v>3.7890000000000001</v>
      </c>
      <c r="Q21" s="81">
        <v>1.4730000000000001</v>
      </c>
      <c r="R21" s="81">
        <v>1.77</v>
      </c>
      <c r="S21" s="81">
        <v>1.7609999999999999</v>
      </c>
      <c r="T21" s="81">
        <v>1.371</v>
      </c>
      <c r="U21" s="81">
        <v>1.421</v>
      </c>
      <c r="V21" s="81"/>
      <c r="W21" s="81">
        <v>1.04</v>
      </c>
      <c r="X21" s="81">
        <v>0.39100000000000001</v>
      </c>
      <c r="Y21" s="81">
        <v>0.47699999999999998</v>
      </c>
      <c r="Z21" s="78"/>
      <c r="AA21" s="79">
        <f t="shared" si="2"/>
        <v>30.273999999999997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1.274</v>
      </c>
      <c r="D25" s="88">
        <f t="shared" si="3"/>
        <v>1.2390000000000001</v>
      </c>
      <c r="E25" s="88">
        <f t="shared" si="3"/>
        <v>0.69699999999999995</v>
      </c>
      <c r="F25" s="88">
        <f t="shared" si="3"/>
        <v>1.034</v>
      </c>
      <c r="G25" s="88">
        <f t="shared" si="3"/>
        <v>0.48699999999999999</v>
      </c>
      <c r="H25" s="88">
        <f t="shared" si="3"/>
        <v>0.503</v>
      </c>
      <c r="I25" s="88">
        <f t="shared" si="3"/>
        <v>0.38600000000000001</v>
      </c>
      <c r="J25" s="88">
        <f t="shared" si="3"/>
        <v>2.907</v>
      </c>
      <c r="K25" s="88">
        <f t="shared" si="3"/>
        <v>1.38</v>
      </c>
      <c r="L25" s="88">
        <f t="shared" si="3"/>
        <v>1.66</v>
      </c>
      <c r="M25" s="88">
        <f t="shared" si="3"/>
        <v>2.1</v>
      </c>
      <c r="N25" s="88">
        <f t="shared" si="3"/>
        <v>3.13</v>
      </c>
      <c r="O25" s="88">
        <f t="shared" si="3"/>
        <v>2.8879999999999999</v>
      </c>
      <c r="P25" s="88">
        <f t="shared" si="3"/>
        <v>3.7890000000000001</v>
      </c>
      <c r="Q25" s="88">
        <f t="shared" si="3"/>
        <v>1.4730000000000001</v>
      </c>
      <c r="R25" s="88">
        <f t="shared" si="3"/>
        <v>1.77</v>
      </c>
      <c r="S25" s="88">
        <f t="shared" si="3"/>
        <v>1.7609999999999999</v>
      </c>
      <c r="T25" s="88">
        <f t="shared" si="3"/>
        <v>1.371</v>
      </c>
      <c r="U25" s="88">
        <f t="shared" si="3"/>
        <v>1.421</v>
      </c>
      <c r="V25" s="88">
        <f t="shared" si="3"/>
        <v>0</v>
      </c>
      <c r="W25" s="88">
        <f t="shared" si="3"/>
        <v>1.04</v>
      </c>
      <c r="X25" s="88">
        <f t="shared" si="3"/>
        <v>0.98699999999999999</v>
      </c>
      <c r="Y25" s="88">
        <f t="shared" si="3"/>
        <v>0.47699999999999998</v>
      </c>
      <c r="Z25" s="89" t="str">
        <f t="shared" si="3"/>
        <v/>
      </c>
      <c r="AA25" s="90">
        <f>SUM(AA19:AA24)</f>
        <v>33.774000000000001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0.77400000000000002</v>
      </c>
      <c r="C29" s="77">
        <v>2.0819999999999999</v>
      </c>
      <c r="D29" s="77">
        <v>2.0640000000000001</v>
      </c>
      <c r="E29" s="77">
        <v>1.5389999999999999</v>
      </c>
      <c r="F29" s="77">
        <v>1.8580000000000001</v>
      </c>
      <c r="G29" s="77">
        <v>64.224999999999994</v>
      </c>
      <c r="H29" s="77">
        <v>40.811999999999998</v>
      </c>
      <c r="I29" s="77">
        <v>45.685000000000002</v>
      </c>
      <c r="J29" s="77">
        <v>95.707999999999998</v>
      </c>
      <c r="K29" s="77">
        <v>22</v>
      </c>
      <c r="L29" s="77">
        <v>18.047000000000001</v>
      </c>
      <c r="M29" s="77">
        <v>17.015999999999998</v>
      </c>
      <c r="N29" s="77">
        <v>16.332000000000001</v>
      </c>
      <c r="O29" s="77">
        <v>16.198</v>
      </c>
      <c r="P29" s="77">
        <v>17.126999999999999</v>
      </c>
      <c r="Q29" s="77">
        <v>7.3609999999999998</v>
      </c>
      <c r="R29" s="77">
        <v>7.3710000000000004</v>
      </c>
      <c r="S29" s="77">
        <v>2.6040000000000001</v>
      </c>
      <c r="T29" s="77">
        <v>36.360999999999997</v>
      </c>
      <c r="U29" s="77">
        <v>4.5810000000000004</v>
      </c>
      <c r="V29" s="77">
        <v>10.038</v>
      </c>
      <c r="W29" s="77">
        <v>7.8920000000000003</v>
      </c>
      <c r="X29" s="77">
        <v>20.204000000000001</v>
      </c>
      <c r="Y29" s="77">
        <v>46.572000000000003</v>
      </c>
      <c r="Z29" s="78"/>
      <c r="AA29" s="79">
        <f>SUM(B29:Z29)</f>
        <v>504.45099999999996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0.77400000000000002</v>
      </c>
      <c r="C31" s="62">
        <f t="shared" ref="C31:Z31" si="4">IF(LEN(C$2)&gt;0,SUM(C28:C30),"")</f>
        <v>2.0819999999999999</v>
      </c>
      <c r="D31" s="62">
        <f t="shared" si="4"/>
        <v>2.0640000000000001</v>
      </c>
      <c r="E31" s="62">
        <f t="shared" si="4"/>
        <v>1.5389999999999999</v>
      </c>
      <c r="F31" s="62">
        <f t="shared" si="4"/>
        <v>1.8580000000000001</v>
      </c>
      <c r="G31" s="62">
        <f t="shared" si="4"/>
        <v>64.224999999999994</v>
      </c>
      <c r="H31" s="62">
        <f t="shared" si="4"/>
        <v>40.811999999999998</v>
      </c>
      <c r="I31" s="62">
        <f t="shared" si="4"/>
        <v>45.685000000000002</v>
      </c>
      <c r="J31" s="62">
        <f t="shared" si="4"/>
        <v>95.707999999999998</v>
      </c>
      <c r="K31" s="62">
        <f t="shared" si="4"/>
        <v>22</v>
      </c>
      <c r="L31" s="62">
        <f t="shared" si="4"/>
        <v>18.047000000000001</v>
      </c>
      <c r="M31" s="62">
        <f t="shared" si="4"/>
        <v>17.015999999999998</v>
      </c>
      <c r="N31" s="62">
        <f t="shared" si="4"/>
        <v>16.332000000000001</v>
      </c>
      <c r="O31" s="62">
        <f t="shared" si="4"/>
        <v>16.198</v>
      </c>
      <c r="P31" s="62">
        <f t="shared" si="4"/>
        <v>17.126999999999999</v>
      </c>
      <c r="Q31" s="62">
        <f t="shared" si="4"/>
        <v>7.3609999999999998</v>
      </c>
      <c r="R31" s="62">
        <f t="shared" si="4"/>
        <v>7.3710000000000004</v>
      </c>
      <c r="S31" s="62">
        <f t="shared" si="4"/>
        <v>2.6040000000000001</v>
      </c>
      <c r="T31" s="62">
        <f t="shared" si="4"/>
        <v>36.360999999999997</v>
      </c>
      <c r="U31" s="62">
        <f t="shared" si="4"/>
        <v>4.5810000000000004</v>
      </c>
      <c r="V31" s="62">
        <f t="shared" si="4"/>
        <v>10.038</v>
      </c>
      <c r="W31" s="62">
        <f t="shared" si="4"/>
        <v>7.8920000000000003</v>
      </c>
      <c r="X31" s="62">
        <f t="shared" si="4"/>
        <v>20.204000000000001</v>
      </c>
      <c r="Y31" s="62">
        <f t="shared" si="4"/>
        <v>46.572000000000003</v>
      </c>
      <c r="Z31" s="63" t="str">
        <f t="shared" si="4"/>
        <v/>
      </c>
      <c r="AA31" s="64">
        <f>SUM(AA28:AA30)</f>
        <v>504.45099999999996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49.6</v>
      </c>
      <c r="C38" s="99">
        <v>63</v>
      </c>
      <c r="D38" s="99">
        <v>44.4</v>
      </c>
      <c r="E38" s="99">
        <v>68.400000000000006</v>
      </c>
      <c r="F38" s="99">
        <v>53.9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38</v>
      </c>
      <c r="T38" s="99"/>
      <c r="U38" s="99">
        <v>52.8</v>
      </c>
      <c r="V38" s="99">
        <v>29.7</v>
      </c>
      <c r="W38" s="99">
        <v>24.4</v>
      </c>
      <c r="X38" s="99"/>
      <c r="Y38" s="99"/>
      <c r="Z38" s="100"/>
      <c r="AA38" s="79">
        <f t="shared" si="5"/>
        <v>424.2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49.6</v>
      </c>
      <c r="C39" s="88">
        <f t="shared" si="6"/>
        <v>63</v>
      </c>
      <c r="D39" s="88">
        <f t="shared" si="6"/>
        <v>44.4</v>
      </c>
      <c r="E39" s="88">
        <f t="shared" si="6"/>
        <v>68.400000000000006</v>
      </c>
      <c r="F39" s="88">
        <f t="shared" si="6"/>
        <v>53.9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38</v>
      </c>
      <c r="T39" s="88">
        <f t="shared" si="6"/>
        <v>0</v>
      </c>
      <c r="U39" s="88">
        <f t="shared" si="6"/>
        <v>52.8</v>
      </c>
      <c r="V39" s="88">
        <f t="shared" si="6"/>
        <v>29.7</v>
      </c>
      <c r="W39" s="88">
        <f t="shared" si="6"/>
        <v>24.4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424.2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49.6</v>
      </c>
      <c r="C46" s="99">
        <v>63</v>
      </c>
      <c r="D46" s="99">
        <v>44.4</v>
      </c>
      <c r="E46" s="99">
        <v>68.400000000000006</v>
      </c>
      <c r="F46" s="99">
        <v>53.9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38</v>
      </c>
      <c r="T46" s="99"/>
      <c r="U46" s="99">
        <v>52.8</v>
      </c>
      <c r="V46" s="99">
        <v>29.7</v>
      </c>
      <c r="W46" s="99">
        <v>24.4</v>
      </c>
      <c r="X46" s="99"/>
      <c r="Y46" s="99"/>
      <c r="Z46" s="100"/>
      <c r="AA46" s="79">
        <f t="shared" si="7"/>
        <v>424.2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49.6</v>
      </c>
      <c r="C48" s="88">
        <f t="shared" ref="C48:Z48" si="8">IF(LEN(C$2)&gt;0,SUM(C42:C47),"")</f>
        <v>63</v>
      </c>
      <c r="D48" s="88">
        <f t="shared" si="8"/>
        <v>44.4</v>
      </c>
      <c r="E48" s="88">
        <f t="shared" si="8"/>
        <v>68.400000000000006</v>
      </c>
      <c r="F48" s="88">
        <f t="shared" si="8"/>
        <v>53.9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38</v>
      </c>
      <c r="T48" s="88">
        <f t="shared" si="8"/>
        <v>0</v>
      </c>
      <c r="U48" s="88">
        <f t="shared" si="8"/>
        <v>52.8</v>
      </c>
      <c r="V48" s="88">
        <f t="shared" si="8"/>
        <v>29.7</v>
      </c>
      <c r="W48" s="88">
        <f t="shared" si="8"/>
        <v>24.4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424.2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50.374000000000002</v>
      </c>
      <c r="C51" s="88">
        <f t="shared" si="10"/>
        <v>65.081999999999994</v>
      </c>
      <c r="D51" s="88">
        <f t="shared" si="10"/>
        <v>46.463999999999999</v>
      </c>
      <c r="E51" s="88">
        <f t="shared" si="10"/>
        <v>69.939000000000007</v>
      </c>
      <c r="F51" s="88">
        <f t="shared" si="10"/>
        <v>55.757999999999996</v>
      </c>
      <c r="G51" s="88">
        <f t="shared" si="10"/>
        <v>64.224999999999994</v>
      </c>
      <c r="H51" s="88">
        <f t="shared" si="10"/>
        <v>40.811999999999998</v>
      </c>
      <c r="I51" s="88">
        <f t="shared" si="10"/>
        <v>45.685000000000002</v>
      </c>
      <c r="J51" s="88">
        <f t="shared" si="10"/>
        <v>95.707999999999998</v>
      </c>
      <c r="K51" s="88">
        <f t="shared" si="10"/>
        <v>22.000000000000004</v>
      </c>
      <c r="L51" s="88">
        <f t="shared" si="10"/>
        <v>18.047000000000001</v>
      </c>
      <c r="M51" s="88">
        <f t="shared" si="10"/>
        <v>17.015999999999998</v>
      </c>
      <c r="N51" s="88">
        <f t="shared" si="10"/>
        <v>16.332000000000001</v>
      </c>
      <c r="O51" s="88">
        <f t="shared" si="10"/>
        <v>16.198</v>
      </c>
      <c r="P51" s="88">
        <f t="shared" si="10"/>
        <v>17.126999999999999</v>
      </c>
      <c r="Q51" s="88">
        <f t="shared" si="10"/>
        <v>7.3609999999999998</v>
      </c>
      <c r="R51" s="88">
        <f t="shared" si="10"/>
        <v>7.3710000000000004</v>
      </c>
      <c r="S51" s="88">
        <f t="shared" si="10"/>
        <v>40.603999999999999</v>
      </c>
      <c r="T51" s="88">
        <f t="shared" si="10"/>
        <v>36.361000000000004</v>
      </c>
      <c r="U51" s="88">
        <f t="shared" si="10"/>
        <v>57.381</v>
      </c>
      <c r="V51" s="88">
        <f t="shared" si="10"/>
        <v>39.738</v>
      </c>
      <c r="W51" s="88">
        <f t="shared" si="10"/>
        <v>32.292000000000002</v>
      </c>
      <c r="X51" s="88">
        <f t="shared" si="10"/>
        <v>20.204000000000001</v>
      </c>
      <c r="Y51" s="88">
        <f t="shared" si="10"/>
        <v>46.571999999999996</v>
      </c>
      <c r="Z51" s="89" t="str">
        <f t="shared" si="10"/>
        <v/>
      </c>
      <c r="AA51" s="104">
        <f>SUM(B51:Z51)</f>
        <v>928.65099999999984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50.400999999999996</v>
      </c>
      <c r="C4" s="18">
        <v>65.128999999999991</v>
      </c>
      <c r="D4" s="18">
        <v>46.438000000000002</v>
      </c>
      <c r="E4" s="18">
        <v>69.902999999999992</v>
      </c>
      <c r="F4" s="18">
        <v>55.801000000000002</v>
      </c>
      <c r="G4" s="18">
        <v>64.197000000000003</v>
      </c>
      <c r="H4" s="18">
        <v>40.811999999999998</v>
      </c>
      <c r="I4" s="18">
        <v>45.684999999999995</v>
      </c>
      <c r="J4" s="18">
        <v>95.707999999999998</v>
      </c>
      <c r="K4" s="18">
        <v>22</v>
      </c>
      <c r="L4" s="18">
        <v>18.047000000000001</v>
      </c>
      <c r="M4" s="18">
        <v>17.016000000000002</v>
      </c>
      <c r="N4" s="18">
        <v>16.332000000000001</v>
      </c>
      <c r="O4" s="18">
        <v>16.198</v>
      </c>
      <c r="P4" s="18">
        <v>17.126999999999999</v>
      </c>
      <c r="Q4" s="18">
        <v>7.3609999999999989</v>
      </c>
      <c r="R4" s="18">
        <v>7.3710000000000004</v>
      </c>
      <c r="S4" s="18">
        <v>40.557999999999993</v>
      </c>
      <c r="T4" s="18">
        <v>36.361000000000004</v>
      </c>
      <c r="U4" s="18">
        <v>57.375999999999998</v>
      </c>
      <c r="V4" s="18">
        <v>39.709000000000003</v>
      </c>
      <c r="W4" s="18">
        <v>32.283000000000001</v>
      </c>
      <c r="X4" s="18">
        <v>20.204000000000004</v>
      </c>
      <c r="Y4" s="18">
        <v>46.571999999999996</v>
      </c>
      <c r="Z4" s="19"/>
      <c r="AA4" s="20">
        <f>SUM(B4:Z4)</f>
        <v>928.58899999999971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59.6</v>
      </c>
      <c r="C7" s="28">
        <v>54.6</v>
      </c>
      <c r="D7" s="28">
        <v>49</v>
      </c>
      <c r="E7" s="28">
        <v>53.56</v>
      </c>
      <c r="F7" s="28">
        <v>55.9</v>
      </c>
      <c r="G7" s="28">
        <v>66</v>
      </c>
      <c r="H7" s="28">
        <v>72</v>
      </c>
      <c r="I7" s="28">
        <v>79.11</v>
      </c>
      <c r="J7" s="28">
        <v>88.25</v>
      </c>
      <c r="K7" s="28">
        <v>56.79</v>
      </c>
      <c r="L7" s="28">
        <v>1.47</v>
      </c>
      <c r="M7" s="28">
        <v>0.05</v>
      </c>
      <c r="N7" s="28">
        <v>0.04</v>
      </c>
      <c r="O7" s="28">
        <v>0.04</v>
      </c>
      <c r="P7" s="28">
        <v>0.04</v>
      </c>
      <c r="Q7" s="28">
        <v>3.5</v>
      </c>
      <c r="R7" s="28">
        <v>68.290000000000006</v>
      </c>
      <c r="S7" s="28">
        <v>75</v>
      </c>
      <c r="T7" s="28">
        <v>85.86</v>
      </c>
      <c r="U7" s="28">
        <v>101.43</v>
      </c>
      <c r="V7" s="28">
        <v>127.29</v>
      </c>
      <c r="W7" s="28">
        <v>112.34</v>
      </c>
      <c r="X7" s="28">
        <v>92.36</v>
      </c>
      <c r="Y7" s="28">
        <v>82.04</v>
      </c>
      <c r="Z7" s="29"/>
      <c r="AA7" s="30">
        <f>IF(SUM(B7:Z7)&lt;&gt;0,AVERAGEIF(B7:Z7,"&lt;&gt;"""),"")</f>
        <v>57.689999999999976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13.255000000000001</v>
      </c>
      <c r="Y12" s="52">
        <v>30</v>
      </c>
      <c r="Z12" s="53"/>
      <c r="AA12" s="54">
        <f t="shared" si="0"/>
        <v>43.255000000000003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19.510999999999999</v>
      </c>
      <c r="C14" s="57">
        <v>19.446999999999999</v>
      </c>
      <c r="D14" s="57">
        <v>21.667999999999996</v>
      </c>
      <c r="E14" s="57">
        <v>21.306999999999995</v>
      </c>
      <c r="F14" s="57">
        <v>19.121000000000002</v>
      </c>
      <c r="G14" s="57">
        <v>14.981999999999999</v>
      </c>
      <c r="H14" s="57">
        <v>21.521999999999998</v>
      </c>
      <c r="I14" s="57">
        <v>28.145</v>
      </c>
      <c r="J14" s="57">
        <v>22.207999999999998</v>
      </c>
      <c r="K14" s="57">
        <v>14</v>
      </c>
      <c r="L14" s="57">
        <v>6.5009999999999994</v>
      </c>
      <c r="M14" s="57">
        <v>6.8319999999999999</v>
      </c>
      <c r="N14" s="57">
        <v>14.598000000000001</v>
      </c>
      <c r="O14" s="57">
        <v>11.437000000000001</v>
      </c>
      <c r="P14" s="57">
        <v>15.224</v>
      </c>
      <c r="Q14" s="57">
        <v>2.4750000000000001</v>
      </c>
      <c r="R14" s="57">
        <v>5.2510000000000003</v>
      </c>
      <c r="S14" s="57">
        <v>8.2609999999999992</v>
      </c>
      <c r="T14" s="57">
        <v>2.609</v>
      </c>
      <c r="U14" s="57">
        <v>2.7989999999999999</v>
      </c>
      <c r="V14" s="57"/>
      <c r="W14" s="57"/>
      <c r="X14" s="57">
        <v>0.46200000000000002</v>
      </c>
      <c r="Y14" s="57">
        <v>4.2720000000000002</v>
      </c>
      <c r="Z14" s="58"/>
      <c r="AA14" s="59">
        <f t="shared" si="0"/>
        <v>282.63200000000001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19.510999999999999</v>
      </c>
      <c r="C16" s="62">
        <f t="shared" ref="C16:Z16" si="1">IF(LEN(C$2)&gt;0,SUM(C10:C15),"")</f>
        <v>19.446999999999999</v>
      </c>
      <c r="D16" s="62">
        <f t="shared" si="1"/>
        <v>21.667999999999996</v>
      </c>
      <c r="E16" s="62">
        <f t="shared" si="1"/>
        <v>21.306999999999995</v>
      </c>
      <c r="F16" s="62">
        <f t="shared" si="1"/>
        <v>19.121000000000002</v>
      </c>
      <c r="G16" s="62">
        <f t="shared" si="1"/>
        <v>14.981999999999999</v>
      </c>
      <c r="H16" s="62">
        <f t="shared" si="1"/>
        <v>21.521999999999998</v>
      </c>
      <c r="I16" s="62">
        <f t="shared" si="1"/>
        <v>28.145</v>
      </c>
      <c r="J16" s="62">
        <f t="shared" si="1"/>
        <v>22.207999999999998</v>
      </c>
      <c r="K16" s="62">
        <f t="shared" si="1"/>
        <v>14</v>
      </c>
      <c r="L16" s="62">
        <f t="shared" si="1"/>
        <v>6.5009999999999994</v>
      </c>
      <c r="M16" s="62">
        <f t="shared" si="1"/>
        <v>6.8319999999999999</v>
      </c>
      <c r="N16" s="62">
        <f t="shared" si="1"/>
        <v>14.598000000000001</v>
      </c>
      <c r="O16" s="62">
        <f t="shared" si="1"/>
        <v>11.437000000000001</v>
      </c>
      <c r="P16" s="62">
        <f t="shared" si="1"/>
        <v>15.224</v>
      </c>
      <c r="Q16" s="62">
        <f t="shared" si="1"/>
        <v>2.4750000000000001</v>
      </c>
      <c r="R16" s="62">
        <f t="shared" si="1"/>
        <v>5.2510000000000003</v>
      </c>
      <c r="S16" s="62">
        <f t="shared" si="1"/>
        <v>8.2609999999999992</v>
      </c>
      <c r="T16" s="62">
        <f t="shared" si="1"/>
        <v>2.609</v>
      </c>
      <c r="U16" s="62">
        <f t="shared" si="1"/>
        <v>2.7989999999999999</v>
      </c>
      <c r="V16" s="62">
        <f t="shared" si="1"/>
        <v>0</v>
      </c>
      <c r="W16" s="62">
        <f t="shared" si="1"/>
        <v>0</v>
      </c>
      <c r="X16" s="62">
        <f t="shared" si="1"/>
        <v>13.717000000000001</v>
      </c>
      <c r="Y16" s="62">
        <f t="shared" si="1"/>
        <v>34.271999999999998</v>
      </c>
      <c r="Z16" s="63" t="str">
        <f t="shared" si="1"/>
        <v/>
      </c>
      <c r="AA16" s="64">
        <f>SUM(AA10:AA15)</f>
        <v>325.887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</v>
      </c>
      <c r="C20" s="77">
        <v>13.042</v>
      </c>
      <c r="D20" s="77">
        <v>8</v>
      </c>
      <c r="E20" s="77">
        <v>13.007</v>
      </c>
      <c r="F20" s="77">
        <v>8</v>
      </c>
      <c r="G20" s="77">
        <v>8</v>
      </c>
      <c r="H20" s="77">
        <v>8</v>
      </c>
      <c r="I20" s="77">
        <v>8</v>
      </c>
      <c r="J20" s="77">
        <v>8</v>
      </c>
      <c r="K20" s="77">
        <v>8</v>
      </c>
      <c r="L20" s="77">
        <v>8</v>
      </c>
      <c r="M20" s="77">
        <v>8</v>
      </c>
      <c r="N20" s="77"/>
      <c r="O20" s="77">
        <v>2.0699999999999998</v>
      </c>
      <c r="P20" s="77"/>
      <c r="Q20" s="77">
        <v>2.8339999999999996</v>
      </c>
      <c r="R20" s="77"/>
      <c r="S20" s="77">
        <v>0.35099999999999998</v>
      </c>
      <c r="T20" s="77"/>
      <c r="U20" s="77">
        <v>4.3070000000000004</v>
      </c>
      <c r="V20" s="77"/>
      <c r="W20" s="77"/>
      <c r="X20" s="77"/>
      <c r="Y20" s="77"/>
      <c r="Z20" s="78"/>
      <c r="AA20" s="79">
        <f t="shared" si="2"/>
        <v>115.611</v>
      </c>
    </row>
    <row r="21" spans="1:27" ht="24.95" customHeight="1" x14ac:dyDescent="0.2">
      <c r="A21" s="75" t="s">
        <v>16</v>
      </c>
      <c r="B21" s="80">
        <v>22.89</v>
      </c>
      <c r="C21" s="81">
        <v>32.64</v>
      </c>
      <c r="D21" s="81">
        <v>16.77</v>
      </c>
      <c r="E21" s="81">
        <v>35.588999999999999</v>
      </c>
      <c r="F21" s="81">
        <v>28.68</v>
      </c>
      <c r="G21" s="81">
        <v>27.114999999999998</v>
      </c>
      <c r="H21" s="81">
        <v>11.29</v>
      </c>
      <c r="I21" s="81">
        <v>9.5399999999999991</v>
      </c>
      <c r="J21" s="81"/>
      <c r="K21" s="81"/>
      <c r="L21" s="81">
        <v>3.5459999999999998</v>
      </c>
      <c r="M21" s="81">
        <v>2.1840000000000002</v>
      </c>
      <c r="N21" s="81">
        <v>1.734</v>
      </c>
      <c r="O21" s="81">
        <v>2.6910000000000003</v>
      </c>
      <c r="P21" s="81">
        <v>1.903</v>
      </c>
      <c r="Q21" s="81">
        <v>2.052</v>
      </c>
      <c r="R21" s="81">
        <v>2.12</v>
      </c>
      <c r="S21" s="81">
        <v>31.945999999999998</v>
      </c>
      <c r="T21" s="81">
        <v>33.752000000000002</v>
      </c>
      <c r="U21" s="81">
        <v>50.269999999999996</v>
      </c>
      <c r="V21" s="81">
        <v>39.709000000000003</v>
      </c>
      <c r="W21" s="81">
        <v>32.283000000000001</v>
      </c>
      <c r="X21" s="81">
        <v>6.4870000000000001</v>
      </c>
      <c r="Y21" s="81">
        <v>12.3</v>
      </c>
      <c r="Z21" s="78"/>
      <c r="AA21" s="79">
        <f t="shared" si="2"/>
        <v>407.49099999999999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30.89</v>
      </c>
      <c r="C25" s="88">
        <f t="shared" si="3"/>
        <v>45.682000000000002</v>
      </c>
      <c r="D25" s="88">
        <f t="shared" si="3"/>
        <v>24.77</v>
      </c>
      <c r="E25" s="88">
        <f t="shared" si="3"/>
        <v>48.595999999999997</v>
      </c>
      <c r="F25" s="88">
        <f t="shared" si="3"/>
        <v>36.68</v>
      </c>
      <c r="G25" s="88">
        <f t="shared" si="3"/>
        <v>35.114999999999995</v>
      </c>
      <c r="H25" s="88">
        <f t="shared" si="3"/>
        <v>19.29</v>
      </c>
      <c r="I25" s="88">
        <f t="shared" si="3"/>
        <v>17.54</v>
      </c>
      <c r="J25" s="88">
        <f t="shared" si="3"/>
        <v>8</v>
      </c>
      <c r="K25" s="88">
        <f t="shared" si="3"/>
        <v>8</v>
      </c>
      <c r="L25" s="88">
        <f t="shared" si="3"/>
        <v>11.545999999999999</v>
      </c>
      <c r="M25" s="88">
        <f t="shared" si="3"/>
        <v>10.184000000000001</v>
      </c>
      <c r="N25" s="88">
        <f t="shared" si="3"/>
        <v>1.734</v>
      </c>
      <c r="O25" s="88">
        <f t="shared" si="3"/>
        <v>4.7610000000000001</v>
      </c>
      <c r="P25" s="88">
        <f t="shared" si="3"/>
        <v>1.903</v>
      </c>
      <c r="Q25" s="88">
        <f t="shared" si="3"/>
        <v>4.8859999999999992</v>
      </c>
      <c r="R25" s="88">
        <f t="shared" si="3"/>
        <v>2.12</v>
      </c>
      <c r="S25" s="88">
        <f t="shared" si="3"/>
        <v>32.296999999999997</v>
      </c>
      <c r="T25" s="88">
        <f t="shared" si="3"/>
        <v>33.752000000000002</v>
      </c>
      <c r="U25" s="88">
        <f t="shared" si="3"/>
        <v>54.576999999999998</v>
      </c>
      <c r="V25" s="88">
        <f t="shared" si="3"/>
        <v>39.709000000000003</v>
      </c>
      <c r="W25" s="88">
        <f t="shared" si="3"/>
        <v>32.283000000000001</v>
      </c>
      <c r="X25" s="88">
        <f t="shared" si="3"/>
        <v>6.4870000000000001</v>
      </c>
      <c r="Y25" s="88">
        <f t="shared" si="3"/>
        <v>12.3</v>
      </c>
      <c r="Z25" s="89">
        <f t="shared" si="3"/>
        <v>0</v>
      </c>
      <c r="AA25" s="90">
        <f t="shared" si="3"/>
        <v>523.10199999999998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50.401000000000003</v>
      </c>
      <c r="C29" s="77">
        <v>65.129000000000005</v>
      </c>
      <c r="D29" s="77">
        <v>46.438000000000002</v>
      </c>
      <c r="E29" s="77">
        <v>69.903000000000006</v>
      </c>
      <c r="F29" s="77">
        <v>55.801000000000002</v>
      </c>
      <c r="G29" s="77">
        <v>50.097000000000001</v>
      </c>
      <c r="H29" s="77">
        <v>40.811999999999998</v>
      </c>
      <c r="I29" s="77">
        <v>45.685000000000002</v>
      </c>
      <c r="J29" s="77">
        <v>30.207999999999998</v>
      </c>
      <c r="K29" s="77">
        <v>22</v>
      </c>
      <c r="L29" s="77">
        <v>18.047000000000001</v>
      </c>
      <c r="M29" s="77">
        <v>17.015999999999998</v>
      </c>
      <c r="N29" s="77">
        <v>16.332000000000001</v>
      </c>
      <c r="O29" s="77">
        <v>16.198</v>
      </c>
      <c r="P29" s="77">
        <v>17.126999999999999</v>
      </c>
      <c r="Q29" s="77">
        <v>7.3609999999999998</v>
      </c>
      <c r="R29" s="77">
        <v>7.3710000000000004</v>
      </c>
      <c r="S29" s="77">
        <v>40.558</v>
      </c>
      <c r="T29" s="77">
        <v>36.360999999999997</v>
      </c>
      <c r="U29" s="77">
        <v>57.375999999999998</v>
      </c>
      <c r="V29" s="77">
        <v>39.709000000000003</v>
      </c>
      <c r="W29" s="77">
        <v>32.283000000000001</v>
      </c>
      <c r="X29" s="77">
        <v>20.204000000000001</v>
      </c>
      <c r="Y29" s="77">
        <v>46.572000000000003</v>
      </c>
      <c r="Z29" s="78"/>
      <c r="AA29" s="79">
        <f>SUM(B29:Z29)</f>
        <v>848.98900000000003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50.401000000000003</v>
      </c>
      <c r="C31" s="62">
        <f t="shared" si="4"/>
        <v>65.129000000000005</v>
      </c>
      <c r="D31" s="62">
        <f t="shared" si="4"/>
        <v>46.438000000000002</v>
      </c>
      <c r="E31" s="62">
        <f t="shared" si="4"/>
        <v>69.903000000000006</v>
      </c>
      <c r="F31" s="62">
        <f t="shared" si="4"/>
        <v>55.801000000000002</v>
      </c>
      <c r="G31" s="62">
        <f t="shared" si="4"/>
        <v>50.097000000000001</v>
      </c>
      <c r="H31" s="62">
        <f t="shared" si="4"/>
        <v>40.811999999999998</v>
      </c>
      <c r="I31" s="62">
        <f t="shared" si="4"/>
        <v>45.685000000000002</v>
      </c>
      <c r="J31" s="62">
        <f t="shared" si="4"/>
        <v>30.207999999999998</v>
      </c>
      <c r="K31" s="62">
        <f t="shared" si="4"/>
        <v>22</v>
      </c>
      <c r="L31" s="62">
        <f t="shared" si="4"/>
        <v>18.047000000000001</v>
      </c>
      <c r="M31" s="62">
        <f t="shared" si="4"/>
        <v>17.015999999999998</v>
      </c>
      <c r="N31" s="62">
        <f t="shared" si="4"/>
        <v>16.332000000000001</v>
      </c>
      <c r="O31" s="62">
        <f t="shared" si="4"/>
        <v>16.198</v>
      </c>
      <c r="P31" s="62">
        <f t="shared" si="4"/>
        <v>17.126999999999999</v>
      </c>
      <c r="Q31" s="62">
        <f t="shared" si="4"/>
        <v>7.3609999999999998</v>
      </c>
      <c r="R31" s="62">
        <f t="shared" si="4"/>
        <v>7.3710000000000004</v>
      </c>
      <c r="S31" s="62">
        <f t="shared" si="4"/>
        <v>40.558</v>
      </c>
      <c r="T31" s="62">
        <f t="shared" si="4"/>
        <v>36.360999999999997</v>
      </c>
      <c r="U31" s="62">
        <f t="shared" si="4"/>
        <v>57.375999999999998</v>
      </c>
      <c r="V31" s="62">
        <f t="shared" si="4"/>
        <v>39.709000000000003</v>
      </c>
      <c r="W31" s="62">
        <f t="shared" si="4"/>
        <v>32.283000000000001</v>
      </c>
      <c r="X31" s="62">
        <f t="shared" si="4"/>
        <v>20.204000000000001</v>
      </c>
      <c r="Y31" s="62">
        <f t="shared" si="4"/>
        <v>46.572000000000003</v>
      </c>
      <c r="Z31" s="63">
        <f t="shared" si="4"/>
        <v>0</v>
      </c>
      <c r="AA31" s="64">
        <f t="shared" si="4"/>
        <v>848.98900000000003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14.1</v>
      </c>
      <c r="H38" s="99"/>
      <c r="I38" s="99"/>
      <c r="J38" s="99">
        <v>65.5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79.599999999999994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14.1</v>
      </c>
      <c r="H39" s="88">
        <f t="shared" si="6"/>
        <v>0</v>
      </c>
      <c r="I39" s="88">
        <f t="shared" si="6"/>
        <v>0</v>
      </c>
      <c r="J39" s="88">
        <f t="shared" si="6"/>
        <v>65.5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79.599999999999994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14.1</v>
      </c>
      <c r="H46" s="99"/>
      <c r="I46" s="99"/>
      <c r="J46" s="99">
        <v>65.5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79.599999999999994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14.1</v>
      </c>
      <c r="H48" s="88">
        <f t="shared" si="8"/>
        <v>0</v>
      </c>
      <c r="I48" s="88">
        <f t="shared" si="8"/>
        <v>0</v>
      </c>
      <c r="J48" s="88">
        <f t="shared" si="8"/>
        <v>65.5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79.599999999999994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50.400999999999996</v>
      </c>
      <c r="C51" s="88">
        <f t="shared" si="10"/>
        <v>65.129000000000005</v>
      </c>
      <c r="D51" s="88">
        <f t="shared" si="10"/>
        <v>46.437999999999995</v>
      </c>
      <c r="E51" s="88">
        <f t="shared" si="10"/>
        <v>69.902999999999992</v>
      </c>
      <c r="F51" s="88">
        <f t="shared" si="10"/>
        <v>55.801000000000002</v>
      </c>
      <c r="G51" s="88">
        <f t="shared" si="10"/>
        <v>64.196999999999989</v>
      </c>
      <c r="H51" s="88">
        <f t="shared" si="10"/>
        <v>40.811999999999998</v>
      </c>
      <c r="I51" s="88">
        <f t="shared" si="10"/>
        <v>45.685000000000002</v>
      </c>
      <c r="J51" s="88">
        <f t="shared" si="10"/>
        <v>95.707999999999998</v>
      </c>
      <c r="K51" s="88">
        <f t="shared" si="10"/>
        <v>22</v>
      </c>
      <c r="L51" s="88">
        <f t="shared" si="10"/>
        <v>18.046999999999997</v>
      </c>
      <c r="M51" s="88">
        <f t="shared" si="10"/>
        <v>17.016000000000002</v>
      </c>
      <c r="N51" s="88">
        <f t="shared" si="10"/>
        <v>16.332000000000001</v>
      </c>
      <c r="O51" s="88">
        <f t="shared" si="10"/>
        <v>16.198</v>
      </c>
      <c r="P51" s="88">
        <f t="shared" si="10"/>
        <v>17.126999999999999</v>
      </c>
      <c r="Q51" s="88">
        <f t="shared" si="10"/>
        <v>7.3609999999999989</v>
      </c>
      <c r="R51" s="88">
        <f t="shared" si="10"/>
        <v>7.3710000000000004</v>
      </c>
      <c r="S51" s="88">
        <f t="shared" si="10"/>
        <v>40.557999999999993</v>
      </c>
      <c r="T51" s="88">
        <f t="shared" si="10"/>
        <v>36.361000000000004</v>
      </c>
      <c r="U51" s="88">
        <f t="shared" si="10"/>
        <v>57.375999999999998</v>
      </c>
      <c r="V51" s="88">
        <f t="shared" si="10"/>
        <v>39.709000000000003</v>
      </c>
      <c r="W51" s="88">
        <f t="shared" si="10"/>
        <v>32.283000000000001</v>
      </c>
      <c r="X51" s="88">
        <f t="shared" si="10"/>
        <v>20.204000000000001</v>
      </c>
      <c r="Y51" s="88">
        <f t="shared" si="10"/>
        <v>46.572000000000003</v>
      </c>
      <c r="Z51" s="89">
        <f t="shared" si="10"/>
        <v>0</v>
      </c>
      <c r="AA51" s="104">
        <f>SUM(B51:Z51)</f>
        <v>928.58899999999971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-49.6</v>
      </c>
      <c r="C4" s="18">
        <v>-63</v>
      </c>
      <c r="D4" s="18">
        <v>-44.4</v>
      </c>
      <c r="E4" s="18">
        <v>-68.400000000000006</v>
      </c>
      <c r="F4" s="18">
        <v>-53.9</v>
      </c>
      <c r="G4" s="18">
        <v>14.1</v>
      </c>
      <c r="H4" s="18"/>
      <c r="I4" s="18"/>
      <c r="J4" s="18">
        <v>65.5</v>
      </c>
      <c r="K4" s="18"/>
      <c r="L4" s="18"/>
      <c r="M4" s="18"/>
      <c r="N4" s="18"/>
      <c r="O4" s="18"/>
      <c r="P4" s="18"/>
      <c r="Q4" s="18"/>
      <c r="R4" s="18"/>
      <c r="S4" s="18">
        <v>-38</v>
      </c>
      <c r="T4" s="18"/>
      <c r="U4" s="18">
        <v>-52.8</v>
      </c>
      <c r="V4" s="18">
        <v>-29.7</v>
      </c>
      <c r="W4" s="18">
        <v>-24.4</v>
      </c>
      <c r="X4" s="18"/>
      <c r="Y4" s="18"/>
      <c r="Z4" s="19"/>
      <c r="AA4" s="111">
        <f>SUM(B4:Z4)</f>
        <v>-344.59999999999997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59.6</v>
      </c>
      <c r="C7" s="117">
        <v>54.6</v>
      </c>
      <c r="D7" s="117">
        <v>49</v>
      </c>
      <c r="E7" s="117">
        <v>53.56</v>
      </c>
      <c r="F7" s="117">
        <v>55.9</v>
      </c>
      <c r="G7" s="117">
        <v>66</v>
      </c>
      <c r="H7" s="117">
        <v>72</v>
      </c>
      <c r="I7" s="117">
        <v>79.11</v>
      </c>
      <c r="J7" s="117">
        <v>88.25</v>
      </c>
      <c r="K7" s="117">
        <v>56.79</v>
      </c>
      <c r="L7" s="117">
        <v>1.47</v>
      </c>
      <c r="M7" s="117">
        <v>0.05</v>
      </c>
      <c r="N7" s="117">
        <v>0.04</v>
      </c>
      <c r="O7" s="117">
        <v>0.04</v>
      </c>
      <c r="P7" s="117">
        <v>0.04</v>
      </c>
      <c r="Q7" s="117">
        <v>3.5</v>
      </c>
      <c r="R7" s="117">
        <v>68.290000000000006</v>
      </c>
      <c r="S7" s="117">
        <v>75</v>
      </c>
      <c r="T7" s="117">
        <v>85.86</v>
      </c>
      <c r="U7" s="117">
        <v>101.43</v>
      </c>
      <c r="V7" s="117">
        <v>127.29</v>
      </c>
      <c r="W7" s="117">
        <v>112.34</v>
      </c>
      <c r="X7" s="117">
        <v>92.36</v>
      </c>
      <c r="Y7" s="117">
        <v>82.04</v>
      </c>
      <c r="Z7" s="118"/>
      <c r="AA7" s="119">
        <f>IF(SUM(B7:Z7)&lt;&gt;0,AVERAGEIF(B7:Z7,"&lt;&gt;"""),"")</f>
        <v>57.689999999999976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49.6</v>
      </c>
      <c r="C15" s="133">
        <v>63</v>
      </c>
      <c r="D15" s="133">
        <v>44.4</v>
      </c>
      <c r="E15" s="133">
        <v>68.400000000000006</v>
      </c>
      <c r="F15" s="133">
        <v>53.9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38</v>
      </c>
      <c r="T15" s="133"/>
      <c r="U15" s="133">
        <v>52.8</v>
      </c>
      <c r="V15" s="133">
        <v>29.7</v>
      </c>
      <c r="W15" s="133">
        <v>24.4</v>
      </c>
      <c r="X15" s="133"/>
      <c r="Y15" s="133"/>
      <c r="Z15" s="131"/>
      <c r="AA15" s="132">
        <f t="shared" si="0"/>
        <v>424.2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49.6</v>
      </c>
      <c r="C16" s="135">
        <f t="shared" si="1"/>
        <v>63</v>
      </c>
      <c r="D16" s="135">
        <f t="shared" si="1"/>
        <v>44.4</v>
      </c>
      <c r="E16" s="135">
        <f t="shared" si="1"/>
        <v>68.400000000000006</v>
      </c>
      <c r="F16" s="135">
        <f t="shared" si="1"/>
        <v>53.9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38</v>
      </c>
      <c r="T16" s="135">
        <f t="shared" si="1"/>
        <v>0</v>
      </c>
      <c r="U16" s="135">
        <f t="shared" si="1"/>
        <v>52.8</v>
      </c>
      <c r="V16" s="135">
        <f t="shared" si="1"/>
        <v>29.7</v>
      </c>
      <c r="W16" s="135">
        <f t="shared" si="1"/>
        <v>24.4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424.2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14.1</v>
      </c>
      <c r="H23" s="133"/>
      <c r="I23" s="133"/>
      <c r="J23" s="133">
        <v>65.5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79.599999999999994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14.1</v>
      </c>
      <c r="H24" s="135">
        <f t="shared" si="3"/>
        <v>0</v>
      </c>
      <c r="I24" s="135">
        <f t="shared" si="3"/>
        <v>0</v>
      </c>
      <c r="J24" s="135">
        <f t="shared" si="3"/>
        <v>65.5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79.599999999999994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2024-05-02T20:23:01Z</dcterms:created>
  <dcterms:modified xsi:type="dcterms:W3CDTF">2024-05-02T20:23:02Z</dcterms:modified>
</cp:coreProperties>
</file>