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<sst xmlns="http://schemas.openxmlformats.org/spreadsheetml/2006/main" count="117" uniqueCount="53">
  <si>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01/05/2024 23:18:29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</si>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</sst>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02-4780-AF0E-74814A461A5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902-4780-AF0E-74814A461A5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62.499000000000002</c:v>
                </c:pt>
                <c:pt idx="7">
                  <c:v>57.350999999999999</c:v>
                </c:pt>
                <c:pt idx="9">
                  <c:v>46.17</c:v>
                </c:pt>
                <c:pt idx="16">
                  <c:v>10</c:v>
                </c:pt>
                <c:pt idx="17">
                  <c:v>91</c:v>
                </c:pt>
                <c:pt idx="21">
                  <c:v>12.23</c:v>
                </c:pt>
                <c:pt idx="22">
                  <c:v>12.239000000000001</c:v>
                </c:pt>
                <c:pt idx="23">
                  <c:v>15.281000000000001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02-4780-AF0E-74814A461A5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108.9</c:v>
                </c:pt>
                <c:pt idx="1">
                  <c:v>48.9</c:v>
                </c:pt>
                <c:pt idx="2">
                  <c:v>0</c:v>
                </c:pt>
                <c:pt idx="3">
                  <c:v>44.2</c:v>
                </c:pt>
                <c:pt idx="4">
                  <c:v>37.299999999999997</c:v>
                </c:pt>
                <c:pt idx="5">
                  <c:v>48.6</c:v>
                </c:pt>
                <c:pt idx="6">
                  <c:v>51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104.2</c:v>
                </c:pt>
                <c:pt idx="12">
                  <c:v>25.7</c:v>
                </c:pt>
                <c:pt idx="13">
                  <c:v>3</c:v>
                </c:pt>
                <c:pt idx="14">
                  <c:v>13.6</c:v>
                </c:pt>
                <c:pt idx="15">
                  <c:v>17.8</c:v>
                </c:pt>
                <c:pt idx="16">
                  <c:v>0</c:v>
                </c:pt>
                <c:pt idx="17">
                  <c:v>0</c:v>
                </c:pt>
                <c:pt idx="18">
                  <c:v>35.5</c:v>
                </c:pt>
                <c:pt idx="19">
                  <c:v>48.3</c:v>
                </c:pt>
                <c:pt idx="20">
                  <c:v>20.6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02-4780-AF0E-74814A461A5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6.9119999999999999</c:v>
                </c:pt>
                <c:pt idx="7">
                  <c:v>0.80200000000000005</c:v>
                </c:pt>
                <c:pt idx="8">
                  <c:v>18.754000000000001</c:v>
                </c:pt>
                <c:pt idx="9">
                  <c:v>13.016999999999999</c:v>
                </c:pt>
                <c:pt idx="10">
                  <c:v>32.128999999999998</c:v>
                </c:pt>
                <c:pt idx="11">
                  <c:v>6.2169999999999996</c:v>
                </c:pt>
                <c:pt idx="12">
                  <c:v>3.968</c:v>
                </c:pt>
                <c:pt idx="13">
                  <c:v>18.369</c:v>
                </c:pt>
                <c:pt idx="14">
                  <c:v>4.6610000000000005</c:v>
                </c:pt>
                <c:pt idx="15">
                  <c:v>4.867</c:v>
                </c:pt>
                <c:pt idx="16">
                  <c:v>19.8</c:v>
                </c:pt>
                <c:pt idx="17">
                  <c:v>2.1419999999999999</c:v>
                </c:pt>
                <c:pt idx="18">
                  <c:v>8.0000000000000002E-3</c:v>
                </c:pt>
                <c:pt idx="21">
                  <c:v>1.1419999999999999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02-4780-AF0E-74814A461A5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02-4780-AF0E-74814A461A5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02-4780-AF0E-74814A46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108.929</c:v>
                </c:pt>
                <c:pt idx="1">
                  <c:v>48.883000000000003</c:v>
                </c:pt>
                <c:pt idx="2">
                  <c:v>71.515999999999991</c:v>
                </c:pt>
                <c:pt idx="3">
                  <c:v>44.237000000000009</c:v>
                </c:pt>
                <c:pt idx="4">
                  <c:v>37.250999999999998</c:v>
                </c:pt>
                <c:pt idx="5">
                  <c:v>48.571000000000005</c:v>
                </c:pt>
                <c:pt idx="6">
                  <c:v>51.008999999999993</c:v>
                </c:pt>
                <c:pt idx="7">
                  <c:v>58.152999999999992</c:v>
                </c:pt>
                <c:pt idx="8">
                  <c:v>18.753999999999998</c:v>
                </c:pt>
                <c:pt idx="9">
                  <c:v>59.186999999999998</c:v>
                </c:pt>
                <c:pt idx="10">
                  <c:v>36.404999999999994</c:v>
                </c:pt>
                <c:pt idx="11">
                  <c:v>112.896</c:v>
                </c:pt>
                <c:pt idx="12">
                  <c:v>36.170999999999999</c:v>
                </c:pt>
                <c:pt idx="13">
                  <c:v>24.594999999999999</c:v>
                </c:pt>
                <c:pt idx="14">
                  <c:v>18.416</c:v>
                </c:pt>
                <c:pt idx="15">
                  <c:v>22.658999999999999</c:v>
                </c:pt>
                <c:pt idx="16">
                  <c:v>29.8</c:v>
                </c:pt>
                <c:pt idx="17">
                  <c:v>93.146999999999991</c:v>
                </c:pt>
                <c:pt idx="18">
                  <c:v>35.548000000000002</c:v>
                </c:pt>
                <c:pt idx="19">
                  <c:v>48.253</c:v>
                </c:pt>
                <c:pt idx="20">
                  <c:v>20.556999999999999</c:v>
                </c:pt>
                <c:pt idx="21">
                  <c:v>13.372000000000002</c:v>
                </c:pt>
                <c:pt idx="22">
                  <c:v>13.007999999999999</c:v>
                </c:pt>
                <c:pt idx="23">
                  <c:v>16.012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02-4780-AF0E-74814A46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38.93</c:v>
                </c:pt>
                <c:pt idx="1">
                  <c:v>41.1</c:v>
                </c:pt>
                <c:pt idx="2">
                  <c:v>67.5</c:v>
                </c:pt>
                <c:pt idx="3">
                  <c:v>53.91</c:v>
                </c:pt>
                <c:pt idx="4">
                  <c:v>64.37</c:v>
                </c:pt>
                <c:pt idx="5">
                  <c:v>59.22</c:v>
                </c:pt>
                <c:pt idx="6">
                  <c:v>72.7</c:v>
                </c:pt>
                <c:pt idx="7">
                  <c:v>82.24</c:v>
                </c:pt>
                <c:pt idx="8">
                  <c:v>67.55</c:v>
                </c:pt>
                <c:pt idx="9">
                  <c:v>75.569999999999993</c:v>
                </c:pt>
                <c:pt idx="10">
                  <c:v>22.5</c:v>
                </c:pt>
                <c:pt idx="11">
                  <c:v>15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18.8</c:v>
                </c:pt>
                <c:pt idx="16">
                  <c:v>65.040000000000006</c:v>
                </c:pt>
                <c:pt idx="17">
                  <c:v>78.400000000000006</c:v>
                </c:pt>
                <c:pt idx="18">
                  <c:v>87</c:v>
                </c:pt>
                <c:pt idx="19">
                  <c:v>101.3</c:v>
                </c:pt>
                <c:pt idx="20">
                  <c:v>113.59</c:v>
                </c:pt>
                <c:pt idx="21">
                  <c:v>87.75</c:v>
                </c:pt>
                <c:pt idx="22">
                  <c:v>73.55</c:v>
                </c:pt>
                <c:pt idx="23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902-4780-AF0E-74814A46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108.9</v>
      </c>
      <c r="C4" s="18">
        <v>48.9</v>
      </c>
      <c r="D4" s="18">
        <v>71.516000000000005</v>
      </c>
      <c r="E4" s="18">
        <v>44.2</v>
      </c>
      <c r="F4" s="18">
        <v>37.299999999999997</v>
      </c>
      <c r="G4" s="18">
        <v>48.6</v>
      </c>
      <c r="H4" s="18">
        <v>51</v>
      </c>
      <c r="I4" s="18">
        <v>58.152999999999999</v>
      </c>
      <c r="J4" s="18">
        <v>18.754000000000001</v>
      </c>
      <c r="K4" s="18">
        <v>59.186999999999998</v>
      </c>
      <c r="L4" s="18">
        <v>36.405000000000001</v>
      </c>
      <c r="M4" s="18">
        <v>112.907</v>
      </c>
      <c r="N4" s="18">
        <v>36.180999999999997</v>
      </c>
      <c r="O4" s="18">
        <v>24.576999999999998</v>
      </c>
      <c r="P4" s="18">
        <v>18.446999999999999</v>
      </c>
      <c r="Q4" s="18">
        <v>22.666999999999998</v>
      </c>
      <c r="R4" s="18">
        <v>29.8</v>
      </c>
      <c r="S4" s="18">
        <v>93.141999999999996</v>
      </c>
      <c r="T4" s="18">
        <v>35.508000000000003</v>
      </c>
      <c r="U4" s="18">
        <v>48.3</v>
      </c>
      <c r="V4" s="18">
        <v>20.6</v>
      </c>
      <c r="W4" s="18">
        <v>13.372</v>
      </c>
      <c r="X4" s="18">
        <v>13.008000000000001</v>
      </c>
      <c r="Y4" s="18">
        <v>16.012</v>
      </c>
      <c r="Z4" s="19"/>
      <c r="AA4" s="20">
        <f>SUM(B4:Z4)</f>
        <v>1067.4360000000001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38.93</v>
      </c>
      <c r="C7" s="28">
        <v>41.1</v>
      </c>
      <c r="D7" s="28">
        <v>67.5</v>
      </c>
      <c r="E7" s="28">
        <v>53.91</v>
      </c>
      <c r="F7" s="28">
        <v>64.37</v>
      </c>
      <c r="G7" s="28">
        <v>59.22</v>
      </c>
      <c r="H7" s="28">
        <v>72.7</v>
      </c>
      <c r="I7" s="28">
        <v>82.24</v>
      </c>
      <c r="J7" s="28">
        <v>67.55</v>
      </c>
      <c r="K7" s="28">
        <v>75.569999999999993</v>
      </c>
      <c r="L7" s="28">
        <v>22.5</v>
      </c>
      <c r="M7" s="28">
        <v>15</v>
      </c>
      <c r="N7" s="28">
        <v>5</v>
      </c>
      <c r="O7" s="28">
        <v>5</v>
      </c>
      <c r="P7" s="28">
        <v>5</v>
      </c>
      <c r="Q7" s="28">
        <v>18.8</v>
      </c>
      <c r="R7" s="28">
        <v>65.040000000000006</v>
      </c>
      <c r="S7" s="28">
        <v>78.400000000000006</v>
      </c>
      <c r="T7" s="28">
        <v>87</v>
      </c>
      <c r="U7" s="28">
        <v>101.3</v>
      </c>
      <c r="V7" s="28">
        <v>113.59</v>
      </c>
      <c r="W7" s="28">
        <v>87.75</v>
      </c>
      <c r="X7" s="28">
        <v>73.55</v>
      </c>
      <c r="Y7" s="28">
        <v>68</v>
      </c>
      <c r="Z7" s="29"/>
      <c r="AA7" s="30">
        <f>IF(SUM(B7:Z7)&lt;&gt;0,AVERAGEIF(B7:Z7,"&lt;&gt;"""),"")</f>
        <v>57.04249999999999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62.499000000000002</v>
      </c>
      <c r="E12" s="52"/>
      <c r="F12" s="52"/>
      <c r="G12" s="52"/>
      <c r="H12" s="52"/>
      <c r="I12" s="52">
        <v>57.350999999999999</v>
      </c>
      <c r="J12" s="52"/>
      <c r="K12" s="52">
        <v>46.17</v>
      </c>
      <c r="L12" s="52"/>
      <c r="M12" s="52"/>
      <c r="N12" s="52"/>
      <c r="O12" s="52"/>
      <c r="P12" s="52"/>
      <c r="Q12" s="52"/>
      <c r="R12" s="52">
        <v>10</v>
      </c>
      <c r="S12" s="52">
        <v>91</v>
      </c>
      <c r="T12" s="52"/>
      <c r="U12" s="52"/>
      <c r="V12" s="52"/>
      <c r="W12" s="52">
        <v>12.23</v>
      </c>
      <c r="X12" s="52">
        <v>12.239000000000001</v>
      </c>
      <c r="Y12" s="52">
        <v>15.281000000000001</v>
      </c>
      <c r="Z12" s="53"/>
      <c r="AA12" s="54">
        <f t="shared" si="0"/>
        <v>306.77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6.9119999999999999</v>
      </c>
      <c r="E14" s="57"/>
      <c r="F14" s="57"/>
      <c r="G14" s="57"/>
      <c r="H14" s="57"/>
      <c r="I14" s="57">
        <v>0.80200000000000005</v>
      </c>
      <c r="J14" s="57">
        <v>18.754000000000001</v>
      </c>
      <c r="K14" s="57">
        <v>13.016999999999999</v>
      </c>
      <c r="L14" s="57">
        <v>32.128999999999998</v>
      </c>
      <c r="M14" s="57">
        <v>6.2169999999999996</v>
      </c>
      <c r="N14" s="57">
        <v>3.968</v>
      </c>
      <c r="O14" s="57">
        <v>18.369</v>
      </c>
      <c r="P14" s="57">
        <v>4.6610000000000005</v>
      </c>
      <c r="Q14" s="57">
        <v>4.867</v>
      </c>
      <c r="R14" s="57">
        <v>19.8</v>
      </c>
      <c r="S14" s="57">
        <v>2.1419999999999999</v>
      </c>
      <c r="T14" s="57">
        <v>8.0000000000000002E-3</v>
      </c>
      <c r="U14" s="57"/>
      <c r="V14" s="57"/>
      <c r="W14" s="57">
        <v>1.1419999999999999</v>
      </c>
      <c r="X14" s="57"/>
      <c r="Y14" s="57"/>
      <c r="Z14" s="58"/>
      <c r="AA14" s="59">
        <f t="shared" si="0"/>
        <v>132.78800000000001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69.411000000000001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58.152999999999999</v>
      </c>
      <c r="J16" s="62">
        <f t="shared" si="1"/>
        <v>18.754000000000001</v>
      </c>
      <c r="K16" s="62">
        <f t="shared" si="1"/>
        <v>59.186999999999998</v>
      </c>
      <c r="L16" s="62">
        <f t="shared" si="1"/>
        <v>32.128999999999998</v>
      </c>
      <c r="M16" s="62">
        <f t="shared" si="1"/>
        <v>6.2169999999999996</v>
      </c>
      <c r="N16" s="62">
        <f t="shared" si="1"/>
        <v>3.968</v>
      </c>
      <c r="O16" s="62">
        <f t="shared" si="1"/>
        <v>18.369</v>
      </c>
      <c r="P16" s="62">
        <f t="shared" si="1"/>
        <v>4.6610000000000005</v>
      </c>
      <c r="Q16" s="62">
        <f t="shared" si="1"/>
        <v>4.867</v>
      </c>
      <c r="R16" s="62">
        <f t="shared" si="1"/>
        <v>29.8</v>
      </c>
      <c r="S16" s="62">
        <f t="shared" si="1"/>
        <v>93.141999999999996</v>
      </c>
      <c r="T16" s="62">
        <f t="shared" si="1"/>
        <v>8.0000000000000002E-3</v>
      </c>
      <c r="U16" s="62">
        <f t="shared" si="1"/>
        <v>0</v>
      </c>
      <c r="V16" s="62">
        <f t="shared" si="1"/>
        <v>0</v>
      </c>
      <c r="W16" s="62">
        <f t="shared" si="1"/>
        <v>13.372</v>
      </c>
      <c r="X16" s="62">
        <f t="shared" si="1"/>
        <v>12.239000000000001</v>
      </c>
      <c r="Y16" s="62">
        <f t="shared" si="1"/>
        <v>15.281000000000001</v>
      </c>
      <c r="Z16" s="63" t="str">
        <f t="shared" si="1"/>
        <v/>
      </c>
      <c r="AA16" s="64">
        <f>SUM(AA10:AA15)</f>
        <v>439.55799999999999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2.5</v>
      </c>
      <c r="M20" s="77"/>
      <c r="N20" s="77">
        <v>4.1399999999999997</v>
      </c>
      <c r="O20" s="77">
        <v>2.0699999999999998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8.7099999999999991</v>
      </c>
    </row>
    <row r="21" spans="1:27" ht="24.95" customHeight="1" x14ac:dyDescent="0.2">
      <c r="A21" s="75" t="s">
        <v>16</v>
      </c>
      <c r="B21" s="80"/>
      <c r="C21" s="81"/>
      <c r="D21" s="81">
        <v>2.105</v>
      </c>
      <c r="E21" s="81"/>
      <c r="F21" s="81"/>
      <c r="G21" s="81"/>
      <c r="H21" s="81"/>
      <c r="I21" s="81"/>
      <c r="J21" s="81"/>
      <c r="K21" s="81"/>
      <c r="L21" s="81">
        <v>1.776</v>
      </c>
      <c r="M21" s="81">
        <v>2.4900000000000002</v>
      </c>
      <c r="N21" s="81">
        <v>2.3730000000000002</v>
      </c>
      <c r="O21" s="81">
        <v>1.1379999999999999</v>
      </c>
      <c r="P21" s="81">
        <v>0.186</v>
      </c>
      <c r="Q21" s="81"/>
      <c r="R21" s="81"/>
      <c r="S21" s="81"/>
      <c r="T21" s="81"/>
      <c r="U21" s="81"/>
      <c r="V21" s="81"/>
      <c r="W21" s="81"/>
      <c r="X21" s="81">
        <v>0.76900000000000002</v>
      </c>
      <c r="Y21" s="81">
        <v>0.73099999999999998</v>
      </c>
      <c r="Z21" s="78"/>
      <c r="AA21" s="79">
        <f t="shared" si="2"/>
        <v>11.568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2.105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4.2759999999999998</v>
      </c>
      <c r="M25" s="88">
        <f t="shared" si="3"/>
        <v>2.4900000000000002</v>
      </c>
      <c r="N25" s="88">
        <f t="shared" si="3"/>
        <v>6.5129999999999999</v>
      </c>
      <c r="O25" s="88">
        <f t="shared" si="3"/>
        <v>3.2079999999999997</v>
      </c>
      <c r="P25" s="88">
        <f t="shared" si="3"/>
        <v>0.186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0.76900000000000002</v>
      </c>
      <c r="Y25" s="88">
        <f t="shared" si="3"/>
        <v>0.73099999999999998</v>
      </c>
      <c r="Z25" s="89" t="str">
        <f t="shared" si="3"/>
        <v/>
      </c>
      <c r="AA25" s="90">
        <f>SUM(AA19:AA24)</f>
        <v>20.277999999999999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71.516000000000005</v>
      </c>
      <c r="E29" s="77"/>
      <c r="F29" s="77"/>
      <c r="G29" s="77"/>
      <c r="H29" s="77"/>
      <c r="I29" s="77">
        <v>58.152999999999999</v>
      </c>
      <c r="J29" s="77">
        <v>18.754000000000001</v>
      </c>
      <c r="K29" s="77">
        <v>59.186999999999998</v>
      </c>
      <c r="L29" s="77">
        <v>36.405000000000001</v>
      </c>
      <c r="M29" s="77">
        <v>8.7070000000000007</v>
      </c>
      <c r="N29" s="77">
        <v>10.481</v>
      </c>
      <c r="O29" s="77">
        <v>21.577000000000002</v>
      </c>
      <c r="P29" s="77">
        <v>4.8470000000000004</v>
      </c>
      <c r="Q29" s="77">
        <v>4.867</v>
      </c>
      <c r="R29" s="77">
        <v>29.8</v>
      </c>
      <c r="S29" s="77">
        <v>93.141999999999996</v>
      </c>
      <c r="T29" s="77">
        <v>8.0000000000000002E-3</v>
      </c>
      <c r="U29" s="77"/>
      <c r="V29" s="77"/>
      <c r="W29" s="77">
        <v>13.372</v>
      </c>
      <c r="X29" s="77">
        <v>13.007999999999999</v>
      </c>
      <c r="Y29" s="77">
        <v>16.012</v>
      </c>
      <c r="Z29" s="78"/>
      <c r="AA29" s="79">
        <f>SUM(B29:Z29)</f>
        <v>459.83600000000001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71.516000000000005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58.152999999999999</v>
      </c>
      <c r="J31" s="62">
        <f t="shared" si="4"/>
        <v>18.754000000000001</v>
      </c>
      <c r="K31" s="62">
        <f t="shared" si="4"/>
        <v>59.186999999999998</v>
      </c>
      <c r="L31" s="62">
        <f t="shared" si="4"/>
        <v>36.405000000000001</v>
      </c>
      <c r="M31" s="62">
        <f t="shared" si="4"/>
        <v>8.7070000000000007</v>
      </c>
      <c r="N31" s="62">
        <f t="shared" si="4"/>
        <v>10.481</v>
      </c>
      <c r="O31" s="62">
        <f t="shared" si="4"/>
        <v>21.577000000000002</v>
      </c>
      <c r="P31" s="62">
        <f t="shared" si="4"/>
        <v>4.8470000000000004</v>
      </c>
      <c r="Q31" s="62">
        <f t="shared" si="4"/>
        <v>4.867</v>
      </c>
      <c r="R31" s="62">
        <f t="shared" si="4"/>
        <v>29.8</v>
      </c>
      <c r="S31" s="62">
        <f t="shared" si="4"/>
        <v>93.141999999999996</v>
      </c>
      <c r="T31" s="62">
        <f t="shared" si="4"/>
        <v>8.0000000000000002E-3</v>
      </c>
      <c r="U31" s="62">
        <f t="shared" si="4"/>
        <v>0</v>
      </c>
      <c r="V31" s="62">
        <f t="shared" si="4"/>
        <v>0</v>
      </c>
      <c r="W31" s="62">
        <f t="shared" si="4"/>
        <v>13.372</v>
      </c>
      <c r="X31" s="62">
        <f t="shared" si="4"/>
        <v>13.007999999999999</v>
      </c>
      <c r="Y31" s="62">
        <f t="shared" si="4"/>
        <v>16.012</v>
      </c>
      <c r="Z31" s="63" t="str">
        <f t="shared" si="4"/>
        <v/>
      </c>
      <c r="AA31" s="64">
        <f>SUM(AA28:AA30)</f>
        <v>459.83600000000001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108.9</v>
      </c>
      <c r="C38" s="99">
        <v>48.9</v>
      </c>
      <c r="D38" s="99"/>
      <c r="E38" s="99">
        <v>44.2</v>
      </c>
      <c r="F38" s="99">
        <v>37.299999999999997</v>
      </c>
      <c r="G38" s="99">
        <v>48.6</v>
      </c>
      <c r="H38" s="99">
        <v>51</v>
      </c>
      <c r="I38" s="99"/>
      <c r="J38" s="99"/>
      <c r="K38" s="99"/>
      <c r="L38" s="99"/>
      <c r="M38" s="99">
        <v>104.2</v>
      </c>
      <c r="N38" s="99">
        <v>25.7</v>
      </c>
      <c r="O38" s="99">
        <v>3</v>
      </c>
      <c r="P38" s="99">
        <v>13.6</v>
      </c>
      <c r="Q38" s="99">
        <v>17.8</v>
      </c>
      <c r="R38" s="99"/>
      <c r="S38" s="99"/>
      <c r="T38" s="99">
        <v>35.5</v>
      </c>
      <c r="U38" s="99">
        <v>48.3</v>
      </c>
      <c r="V38" s="99">
        <v>20.6</v>
      </c>
      <c r="W38" s="99"/>
      <c r="X38" s="99"/>
      <c r="Y38" s="99"/>
      <c r="Z38" s="100"/>
      <c r="AA38" s="79">
        <f t="shared" si="5"/>
        <v>607.6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108.9</v>
      </c>
      <c r="C39" s="88">
        <f t="shared" si="6"/>
        <v>48.9</v>
      </c>
      <c r="D39" s="88">
        <f t="shared" si="6"/>
        <v>0</v>
      </c>
      <c r="E39" s="88">
        <f t="shared" si="6"/>
        <v>44.2</v>
      </c>
      <c r="F39" s="88">
        <f t="shared" si="6"/>
        <v>37.299999999999997</v>
      </c>
      <c r="G39" s="88">
        <f t="shared" si="6"/>
        <v>48.6</v>
      </c>
      <c r="H39" s="88">
        <f t="shared" si="6"/>
        <v>51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104.2</v>
      </c>
      <c r="N39" s="88">
        <f t="shared" si="6"/>
        <v>25.7</v>
      </c>
      <c r="O39" s="88">
        <f t="shared" si="6"/>
        <v>3</v>
      </c>
      <c r="P39" s="88">
        <f t="shared" si="6"/>
        <v>13.6</v>
      </c>
      <c r="Q39" s="88">
        <f t="shared" si="6"/>
        <v>17.8</v>
      </c>
      <c r="R39" s="88">
        <f t="shared" si="6"/>
        <v>0</v>
      </c>
      <c r="S39" s="88">
        <f t="shared" si="6"/>
        <v>0</v>
      </c>
      <c r="T39" s="88">
        <f t="shared" si="6"/>
        <v>35.5</v>
      </c>
      <c r="U39" s="88">
        <f t="shared" si="6"/>
        <v>48.3</v>
      </c>
      <c r="V39" s="88">
        <f t="shared" si="6"/>
        <v>20.6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108.9</v>
      </c>
      <c r="C46" s="99">
        <v>48.9</v>
      </c>
      <c r="D46" s="99"/>
      <c r="E46" s="99">
        <v>44.2</v>
      </c>
      <c r="F46" s="99">
        <v>37.299999999999997</v>
      </c>
      <c r="G46" s="99">
        <v>48.6</v>
      </c>
      <c r="H46" s="99">
        <v>51</v>
      </c>
      <c r="I46" s="99"/>
      <c r="J46" s="99"/>
      <c r="K46" s="99"/>
      <c r="L46" s="99"/>
      <c r="M46" s="99">
        <v>104.2</v>
      </c>
      <c r="N46" s="99">
        <v>25.7</v>
      </c>
      <c r="O46" s="99">
        <v>3</v>
      </c>
      <c r="P46" s="99">
        <v>13.6</v>
      </c>
      <c r="Q46" s="99">
        <v>17.8</v>
      </c>
      <c r="R46" s="99"/>
      <c r="S46" s="99"/>
      <c r="T46" s="99">
        <v>35.5</v>
      </c>
      <c r="U46" s="99">
        <v>48.3</v>
      </c>
      <c r="V46" s="99">
        <v>20.6</v>
      </c>
      <c r="W46" s="99"/>
      <c r="X46" s="99"/>
      <c r="Y46" s="99"/>
      <c r="Z46" s="100"/>
      <c r="AA46" s="79">
        <f t="shared" si="7"/>
        <v>607.6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108.9</v>
      </c>
      <c r="C48" s="88">
        <f t="shared" ref="C48:Z48" si="8">IF(LEN(C$2)&gt;0,SUM(C42:C47),"")</f>
        <v>48.9</v>
      </c>
      <c r="D48" s="88">
        <f t="shared" si="8"/>
        <v>0</v>
      </c>
      <c r="E48" s="88">
        <f t="shared" si="8"/>
        <v>44.2</v>
      </c>
      <c r="F48" s="88">
        <f t="shared" si="8"/>
        <v>37.299999999999997</v>
      </c>
      <c r="G48" s="88">
        <f t="shared" si="8"/>
        <v>48.6</v>
      </c>
      <c r="H48" s="88">
        <f t="shared" si="8"/>
        <v>51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104.2</v>
      </c>
      <c r="N48" s="88">
        <f t="shared" si="8"/>
        <v>25.7</v>
      </c>
      <c r="O48" s="88">
        <f t="shared" si="8"/>
        <v>3</v>
      </c>
      <c r="P48" s="88">
        <f t="shared" si="8"/>
        <v>13.6</v>
      </c>
      <c r="Q48" s="88">
        <f t="shared" si="8"/>
        <v>17.8</v>
      </c>
      <c r="R48" s="88">
        <f t="shared" si="8"/>
        <v>0</v>
      </c>
      <c r="S48" s="88">
        <f t="shared" si="8"/>
        <v>0</v>
      </c>
      <c r="T48" s="88">
        <f t="shared" si="8"/>
        <v>35.5</v>
      </c>
      <c r="U48" s="88">
        <f t="shared" si="8"/>
        <v>48.3</v>
      </c>
      <c r="V48" s="88">
        <f t="shared" si="8"/>
        <v>20.6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108.9</v>
      </c>
      <c r="C51" s="88">
        <f t="shared" si="10"/>
        <v>48.9</v>
      </c>
      <c r="D51" s="88">
        <f t="shared" si="10"/>
        <v>71.516000000000005</v>
      </c>
      <c r="E51" s="88">
        <f t="shared" si="10"/>
        <v>44.2</v>
      </c>
      <c r="F51" s="88">
        <f t="shared" si="10"/>
        <v>37.299999999999997</v>
      </c>
      <c r="G51" s="88">
        <f t="shared" si="10"/>
        <v>48.6</v>
      </c>
      <c r="H51" s="88">
        <f t="shared" si="10"/>
        <v>51</v>
      </c>
      <c r="I51" s="88">
        <f t="shared" si="10"/>
        <v>58.152999999999999</v>
      </c>
      <c r="J51" s="88">
        <f t="shared" si="10"/>
        <v>18.754000000000001</v>
      </c>
      <c r="K51" s="88">
        <f t="shared" si="10"/>
        <v>59.186999999999998</v>
      </c>
      <c r="L51" s="88">
        <f t="shared" si="10"/>
        <v>36.405000000000001</v>
      </c>
      <c r="M51" s="88">
        <f t="shared" si="10"/>
        <v>112.90700000000001</v>
      </c>
      <c r="N51" s="88">
        <f t="shared" si="10"/>
        <v>36.180999999999997</v>
      </c>
      <c r="O51" s="88">
        <f t="shared" si="10"/>
        <v>24.576999999999998</v>
      </c>
      <c r="P51" s="88">
        <f t="shared" si="10"/>
        <v>18.446999999999999</v>
      </c>
      <c r="Q51" s="88">
        <f t="shared" si="10"/>
        <v>22.667000000000002</v>
      </c>
      <c r="R51" s="88">
        <f t="shared" si="10"/>
        <v>29.8</v>
      </c>
      <c r="S51" s="88">
        <f t="shared" si="10"/>
        <v>93.141999999999996</v>
      </c>
      <c r="T51" s="88">
        <f t="shared" si="10"/>
        <v>35.508000000000003</v>
      </c>
      <c r="U51" s="88">
        <f t="shared" si="10"/>
        <v>48.3</v>
      </c>
      <c r="V51" s="88">
        <f t="shared" si="10"/>
        <v>20.6</v>
      </c>
      <c r="W51" s="88">
        <f t="shared" si="10"/>
        <v>13.372</v>
      </c>
      <c r="X51" s="88">
        <f t="shared" si="10"/>
        <v>13.008000000000001</v>
      </c>
      <c r="Y51" s="88">
        <f t="shared" si="10"/>
        <v>16.012</v>
      </c>
      <c r="Z51" s="89" t="str">
        <f t="shared" si="10"/>
        <v/>
      </c>
      <c r="AA51" s="104">
        <f>SUM(B51:Z51)</f>
        <v>1067.4360000000001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108.929</v>
      </c>
      <c r="C4" s="18">
        <v>48.883000000000003</v>
      </c>
      <c r="D4" s="18">
        <v>71.515999999999991</v>
      </c>
      <c r="E4" s="18">
        <v>44.237000000000009</v>
      </c>
      <c r="F4" s="18">
        <v>37.250999999999998</v>
      </c>
      <c r="G4" s="18">
        <v>48.571000000000005</v>
      </c>
      <c r="H4" s="18">
        <v>51.008999999999993</v>
      </c>
      <c r="I4" s="18">
        <v>58.152999999999992</v>
      </c>
      <c r="J4" s="18">
        <v>18.753999999999998</v>
      </c>
      <c r="K4" s="18">
        <v>59.186999999999998</v>
      </c>
      <c r="L4" s="18">
        <v>36.404999999999994</v>
      </c>
      <c r="M4" s="18">
        <v>112.896</v>
      </c>
      <c r="N4" s="18">
        <v>36.170999999999999</v>
      </c>
      <c r="O4" s="18">
        <v>24.594999999999999</v>
      </c>
      <c r="P4" s="18">
        <v>18.416</v>
      </c>
      <c r="Q4" s="18">
        <v>22.658999999999999</v>
      </c>
      <c r="R4" s="18">
        <v>29.8</v>
      </c>
      <c r="S4" s="18">
        <v>93.146999999999991</v>
      </c>
      <c r="T4" s="18">
        <v>35.548000000000002</v>
      </c>
      <c r="U4" s="18">
        <v>48.253</v>
      </c>
      <c r="V4" s="18">
        <v>20.556999999999999</v>
      </c>
      <c r="W4" s="18">
        <v>13.372000000000002</v>
      </c>
      <c r="X4" s="18">
        <v>13.007999999999999</v>
      </c>
      <c r="Y4" s="18">
        <v>16.012</v>
      </c>
      <c r="Z4" s="19"/>
      <c r="AA4" s="20">
        <f>SUM(B4:Z4)</f>
        <v>1067.329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38.93</v>
      </c>
      <c r="C7" s="28">
        <v>41.1</v>
      </c>
      <c r="D7" s="28">
        <v>67.5</v>
      </c>
      <c r="E7" s="28">
        <v>53.91</v>
      </c>
      <c r="F7" s="28">
        <v>64.37</v>
      </c>
      <c r="G7" s="28">
        <v>59.22</v>
      </c>
      <c r="H7" s="28">
        <v>72.7</v>
      </c>
      <c r="I7" s="28">
        <v>82.24</v>
      </c>
      <c r="J7" s="28">
        <v>67.55</v>
      </c>
      <c r="K7" s="28">
        <v>75.569999999999993</v>
      </c>
      <c r="L7" s="28">
        <v>22.5</v>
      </c>
      <c r="M7" s="28">
        <v>15</v>
      </c>
      <c r="N7" s="28">
        <v>5</v>
      </c>
      <c r="O7" s="28">
        <v>5</v>
      </c>
      <c r="P7" s="28">
        <v>5</v>
      </c>
      <c r="Q7" s="28">
        <v>18.8</v>
      </c>
      <c r="R7" s="28">
        <v>65.040000000000006</v>
      </c>
      <c r="S7" s="28">
        <v>78.400000000000006</v>
      </c>
      <c r="T7" s="28">
        <v>87</v>
      </c>
      <c r="U7" s="28">
        <v>101.3</v>
      </c>
      <c r="V7" s="28">
        <v>113.59</v>
      </c>
      <c r="W7" s="28">
        <v>87.75</v>
      </c>
      <c r="X7" s="28">
        <v>73.55</v>
      </c>
      <c r="Y7" s="28">
        <v>68</v>
      </c>
      <c r="Z7" s="29"/>
      <c r="AA7" s="30">
        <f>IF(SUM(B7:Z7)&lt;&gt;0,AVERAGEIF(B7:Z7,"&lt;&gt;"""),"")</f>
        <v>57.04249999999999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32.475000000000001</v>
      </c>
      <c r="C14" s="57">
        <v>32.334999999999994</v>
      </c>
      <c r="D14" s="57">
        <v>18.466000000000001</v>
      </c>
      <c r="E14" s="57">
        <v>29.460999999999999</v>
      </c>
      <c r="F14" s="57">
        <v>26.551000000000002</v>
      </c>
      <c r="G14" s="57">
        <v>29.16</v>
      </c>
      <c r="H14" s="57">
        <v>33.619</v>
      </c>
      <c r="I14" s="57">
        <v>54.827999999999996</v>
      </c>
      <c r="J14" s="57">
        <v>14</v>
      </c>
      <c r="K14" s="57">
        <v>46.12</v>
      </c>
      <c r="L14" s="57">
        <v>32.851999999999997</v>
      </c>
      <c r="M14" s="57">
        <v>107.84299999999999</v>
      </c>
      <c r="N14" s="57">
        <v>34.170999999999999</v>
      </c>
      <c r="O14" s="57">
        <v>22.594999999999999</v>
      </c>
      <c r="P14" s="57">
        <v>16.416</v>
      </c>
      <c r="Q14" s="57">
        <v>19.658999999999999</v>
      </c>
      <c r="R14" s="57">
        <v>4.7E-2</v>
      </c>
      <c r="S14" s="57">
        <v>13.709999999999999</v>
      </c>
      <c r="T14" s="57">
        <v>25.228999999999999</v>
      </c>
      <c r="U14" s="57">
        <v>18.341999999999999</v>
      </c>
      <c r="V14" s="57">
        <v>11.550999999999998</v>
      </c>
      <c r="W14" s="57">
        <v>5.9729999999999999</v>
      </c>
      <c r="X14" s="57">
        <v>6.1779999999999999</v>
      </c>
      <c r="Y14" s="57">
        <v>8.4820000000000011</v>
      </c>
      <c r="Z14" s="58"/>
      <c r="AA14" s="59">
        <f t="shared" si="0"/>
        <v>640.06299999999999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32.475000000000001</v>
      </c>
      <c r="C16" s="62">
        <f t="shared" ref="C16:Z16" si="1">IF(LEN(C$2)&gt;0,SUM(C10:C15),"")</f>
        <v>32.334999999999994</v>
      </c>
      <c r="D16" s="62">
        <f t="shared" si="1"/>
        <v>18.466000000000001</v>
      </c>
      <c r="E16" s="62">
        <f t="shared" si="1"/>
        <v>29.460999999999999</v>
      </c>
      <c r="F16" s="62">
        <f t="shared" si="1"/>
        <v>26.551000000000002</v>
      </c>
      <c r="G16" s="62">
        <f t="shared" si="1"/>
        <v>29.16</v>
      </c>
      <c r="H16" s="62">
        <f t="shared" si="1"/>
        <v>33.619</v>
      </c>
      <c r="I16" s="62">
        <f t="shared" si="1"/>
        <v>54.827999999999996</v>
      </c>
      <c r="J16" s="62">
        <f t="shared" si="1"/>
        <v>14</v>
      </c>
      <c r="K16" s="62">
        <f t="shared" si="1"/>
        <v>46.12</v>
      </c>
      <c r="L16" s="62">
        <f t="shared" si="1"/>
        <v>32.851999999999997</v>
      </c>
      <c r="M16" s="62">
        <f t="shared" si="1"/>
        <v>107.84299999999999</v>
      </c>
      <c r="N16" s="62">
        <f t="shared" si="1"/>
        <v>34.170999999999999</v>
      </c>
      <c r="O16" s="62">
        <f t="shared" si="1"/>
        <v>22.594999999999999</v>
      </c>
      <c r="P16" s="62">
        <f t="shared" si="1"/>
        <v>16.416</v>
      </c>
      <c r="Q16" s="62">
        <f t="shared" si="1"/>
        <v>19.658999999999999</v>
      </c>
      <c r="R16" s="62">
        <f t="shared" si="1"/>
        <v>4.7E-2</v>
      </c>
      <c r="S16" s="62">
        <f t="shared" si="1"/>
        <v>13.709999999999999</v>
      </c>
      <c r="T16" s="62">
        <f t="shared" si="1"/>
        <v>25.228999999999999</v>
      </c>
      <c r="U16" s="62">
        <f t="shared" si="1"/>
        <v>18.341999999999999</v>
      </c>
      <c r="V16" s="62">
        <f t="shared" si="1"/>
        <v>11.550999999999998</v>
      </c>
      <c r="W16" s="62">
        <f t="shared" si="1"/>
        <v>5.9729999999999999</v>
      </c>
      <c r="X16" s="62">
        <f t="shared" si="1"/>
        <v>6.1779999999999999</v>
      </c>
      <c r="Y16" s="62">
        <f t="shared" si="1"/>
        <v>8.4820000000000011</v>
      </c>
      <c r="Z16" s="63" t="str">
        <f t="shared" si="1"/>
        <v/>
      </c>
      <c r="AA16" s="64">
        <f>SUM(AA10:AA15)</f>
        <v>640.06299999999999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1.3080000000000001</v>
      </c>
      <c r="C19" s="72">
        <v>2.6080000000000001</v>
      </c>
      <c r="D19" s="72"/>
      <c r="E19" s="72">
        <v>3.9180000000000001</v>
      </c>
      <c r="F19" s="72"/>
      <c r="G19" s="72">
        <v>1.556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9.39</v>
      </c>
    </row>
    <row r="20" spans="1:27" ht="24.95" customHeight="1" x14ac:dyDescent="0.2">
      <c r="A20" s="75" t="s">
        <v>15</v>
      </c>
      <c r="B20" s="76">
        <v>14.280000000000001</v>
      </c>
      <c r="C20" s="77">
        <v>4.49</v>
      </c>
      <c r="D20" s="77">
        <v>1.75</v>
      </c>
      <c r="E20" s="77">
        <v>4.008</v>
      </c>
      <c r="F20" s="77"/>
      <c r="G20" s="77">
        <v>1.155</v>
      </c>
      <c r="H20" s="77">
        <v>5.7</v>
      </c>
      <c r="I20" s="77"/>
      <c r="J20" s="77">
        <v>0.77</v>
      </c>
      <c r="K20" s="77">
        <v>5</v>
      </c>
      <c r="L20" s="77"/>
      <c r="M20" s="77">
        <v>3</v>
      </c>
      <c r="N20" s="77">
        <v>2</v>
      </c>
      <c r="O20" s="77">
        <v>2</v>
      </c>
      <c r="P20" s="77">
        <v>2</v>
      </c>
      <c r="Q20" s="77">
        <v>3</v>
      </c>
      <c r="R20" s="77"/>
      <c r="S20" s="77">
        <v>1.77</v>
      </c>
      <c r="T20" s="77">
        <v>3.92</v>
      </c>
      <c r="U20" s="77">
        <v>4.625</v>
      </c>
      <c r="V20" s="77">
        <v>3.52</v>
      </c>
      <c r="W20" s="77">
        <v>3.1</v>
      </c>
      <c r="X20" s="77"/>
      <c r="Y20" s="77"/>
      <c r="Z20" s="78"/>
      <c r="AA20" s="79">
        <f t="shared" si="2"/>
        <v>66.088000000000008</v>
      </c>
    </row>
    <row r="21" spans="1:27" ht="24.95" customHeight="1" x14ac:dyDescent="0.2">
      <c r="A21" s="75" t="s">
        <v>16</v>
      </c>
      <c r="B21" s="80">
        <v>60.866</v>
      </c>
      <c r="C21" s="81">
        <v>9.4499999999999993</v>
      </c>
      <c r="D21" s="81"/>
      <c r="E21" s="81">
        <v>6.85</v>
      </c>
      <c r="F21" s="81">
        <v>10.7</v>
      </c>
      <c r="G21" s="81">
        <v>16.7</v>
      </c>
      <c r="H21" s="81">
        <v>11.69</v>
      </c>
      <c r="I21" s="81">
        <v>3.3250000000000002</v>
      </c>
      <c r="J21" s="81">
        <v>3.984</v>
      </c>
      <c r="K21" s="81">
        <v>8.0670000000000002</v>
      </c>
      <c r="L21" s="81">
        <v>3.5529999999999999</v>
      </c>
      <c r="M21" s="81">
        <v>2.0529999999999999</v>
      </c>
      <c r="N21" s="81"/>
      <c r="O21" s="81"/>
      <c r="P21" s="81"/>
      <c r="Q21" s="81"/>
      <c r="R21" s="81">
        <v>0.35299999999999998</v>
      </c>
      <c r="S21" s="81">
        <v>21.867000000000001</v>
      </c>
      <c r="T21" s="81">
        <v>6.399</v>
      </c>
      <c r="U21" s="81">
        <v>25.286000000000001</v>
      </c>
      <c r="V21" s="81">
        <v>5.4859999999999998</v>
      </c>
      <c r="W21" s="81">
        <v>4.2990000000000004</v>
      </c>
      <c r="X21" s="81">
        <v>6.83</v>
      </c>
      <c r="Y21" s="81">
        <v>7.53</v>
      </c>
      <c r="Z21" s="78"/>
      <c r="AA21" s="79">
        <f t="shared" si="2"/>
        <v>215.28800000000001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76.454000000000008</v>
      </c>
      <c r="C25" s="88">
        <f t="shared" si="3"/>
        <v>16.548000000000002</v>
      </c>
      <c r="D25" s="88">
        <f t="shared" si="3"/>
        <v>1.75</v>
      </c>
      <c r="E25" s="88">
        <f t="shared" si="3"/>
        <v>14.776</v>
      </c>
      <c r="F25" s="88">
        <f t="shared" si="3"/>
        <v>10.7</v>
      </c>
      <c r="G25" s="88">
        <f t="shared" si="3"/>
        <v>19.411000000000001</v>
      </c>
      <c r="H25" s="88">
        <f t="shared" si="3"/>
        <v>17.39</v>
      </c>
      <c r="I25" s="88">
        <f t="shared" si="3"/>
        <v>3.3250000000000002</v>
      </c>
      <c r="J25" s="88">
        <f t="shared" si="3"/>
        <v>4.7539999999999996</v>
      </c>
      <c r="K25" s="88">
        <f t="shared" si="3"/>
        <v>13.067</v>
      </c>
      <c r="L25" s="88">
        <f t="shared" si="3"/>
        <v>3.5529999999999999</v>
      </c>
      <c r="M25" s="88">
        <f t="shared" si="3"/>
        <v>5.0529999999999999</v>
      </c>
      <c r="N25" s="88">
        <f t="shared" si="3"/>
        <v>2</v>
      </c>
      <c r="O25" s="88">
        <f t="shared" si="3"/>
        <v>2</v>
      </c>
      <c r="P25" s="88">
        <f t="shared" si="3"/>
        <v>2</v>
      </c>
      <c r="Q25" s="88">
        <f t="shared" si="3"/>
        <v>3</v>
      </c>
      <c r="R25" s="88">
        <f t="shared" si="3"/>
        <v>0.35299999999999998</v>
      </c>
      <c r="S25" s="88">
        <f t="shared" si="3"/>
        <v>23.637</v>
      </c>
      <c r="T25" s="88">
        <f t="shared" si="3"/>
        <v>10.318999999999999</v>
      </c>
      <c r="U25" s="88">
        <f t="shared" si="3"/>
        <v>29.911000000000001</v>
      </c>
      <c r="V25" s="88">
        <f t="shared" si="3"/>
        <v>9.0060000000000002</v>
      </c>
      <c r="W25" s="88">
        <f t="shared" si="3"/>
        <v>7.3990000000000009</v>
      </c>
      <c r="X25" s="88">
        <f t="shared" si="3"/>
        <v>6.83</v>
      </c>
      <c r="Y25" s="88">
        <f t="shared" si="3"/>
        <v>7.53</v>
      </c>
      <c r="Z25" s="89">
        <f t="shared" si="3"/>
        <v>0</v>
      </c>
      <c r="AA25" s="90">
        <f t="shared" si="3"/>
        <v>290.76600000000002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108.929</v>
      </c>
      <c r="C29" s="77">
        <v>48.883000000000003</v>
      </c>
      <c r="D29" s="77">
        <v>20.216000000000001</v>
      </c>
      <c r="E29" s="77">
        <v>44.237000000000002</v>
      </c>
      <c r="F29" s="77">
        <v>37.250999999999998</v>
      </c>
      <c r="G29" s="77">
        <v>48.570999999999998</v>
      </c>
      <c r="H29" s="77">
        <v>51.009</v>
      </c>
      <c r="I29" s="77">
        <v>58.152999999999999</v>
      </c>
      <c r="J29" s="77">
        <v>18.754000000000001</v>
      </c>
      <c r="K29" s="77">
        <v>59.186999999999998</v>
      </c>
      <c r="L29" s="77">
        <v>36.405000000000001</v>
      </c>
      <c r="M29" s="77">
        <v>112.896</v>
      </c>
      <c r="N29" s="77">
        <v>36.170999999999999</v>
      </c>
      <c r="O29" s="77">
        <v>24.594999999999999</v>
      </c>
      <c r="P29" s="77">
        <v>18.416</v>
      </c>
      <c r="Q29" s="77">
        <v>22.658999999999999</v>
      </c>
      <c r="R29" s="77">
        <v>0.4</v>
      </c>
      <c r="S29" s="77">
        <v>37.347000000000001</v>
      </c>
      <c r="T29" s="77">
        <v>35.548000000000002</v>
      </c>
      <c r="U29" s="77">
        <v>48.253</v>
      </c>
      <c r="V29" s="77">
        <v>20.556999999999999</v>
      </c>
      <c r="W29" s="77">
        <v>13.372</v>
      </c>
      <c r="X29" s="77">
        <v>13.007999999999999</v>
      </c>
      <c r="Y29" s="77">
        <v>16.012</v>
      </c>
      <c r="Z29" s="78"/>
      <c r="AA29" s="79">
        <f>SUM(B29:Z29)</f>
        <v>930.82900000000018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108.929</v>
      </c>
      <c r="C31" s="62">
        <f t="shared" si="4"/>
        <v>48.883000000000003</v>
      </c>
      <c r="D31" s="62">
        <f t="shared" si="4"/>
        <v>20.216000000000001</v>
      </c>
      <c r="E31" s="62">
        <f t="shared" si="4"/>
        <v>44.237000000000002</v>
      </c>
      <c r="F31" s="62">
        <f t="shared" si="4"/>
        <v>37.250999999999998</v>
      </c>
      <c r="G31" s="62">
        <f t="shared" si="4"/>
        <v>48.570999999999998</v>
      </c>
      <c r="H31" s="62">
        <f t="shared" si="4"/>
        <v>51.009</v>
      </c>
      <c r="I31" s="62">
        <f t="shared" si="4"/>
        <v>58.152999999999999</v>
      </c>
      <c r="J31" s="62">
        <f t="shared" si="4"/>
        <v>18.754000000000001</v>
      </c>
      <c r="K31" s="62">
        <f t="shared" si="4"/>
        <v>59.186999999999998</v>
      </c>
      <c r="L31" s="62">
        <f t="shared" si="4"/>
        <v>36.405000000000001</v>
      </c>
      <c r="M31" s="62">
        <f t="shared" si="4"/>
        <v>112.896</v>
      </c>
      <c r="N31" s="62">
        <f t="shared" si="4"/>
        <v>36.170999999999999</v>
      </c>
      <c r="O31" s="62">
        <f t="shared" si="4"/>
        <v>24.594999999999999</v>
      </c>
      <c r="P31" s="62">
        <f t="shared" si="4"/>
        <v>18.416</v>
      </c>
      <c r="Q31" s="62">
        <f t="shared" si="4"/>
        <v>22.658999999999999</v>
      </c>
      <c r="R31" s="62">
        <f t="shared" si="4"/>
        <v>0.4</v>
      </c>
      <c r="S31" s="62">
        <f t="shared" si="4"/>
        <v>37.347000000000001</v>
      </c>
      <c r="T31" s="62">
        <f t="shared" si="4"/>
        <v>35.548000000000002</v>
      </c>
      <c r="U31" s="62">
        <f t="shared" si="4"/>
        <v>48.253</v>
      </c>
      <c r="V31" s="62">
        <f t="shared" si="4"/>
        <v>20.556999999999999</v>
      </c>
      <c r="W31" s="62">
        <f t="shared" si="4"/>
        <v>13.372</v>
      </c>
      <c r="X31" s="62">
        <f t="shared" si="4"/>
        <v>13.007999999999999</v>
      </c>
      <c r="Y31" s="62">
        <f t="shared" si="4"/>
        <v>16.012</v>
      </c>
      <c r="Z31" s="63">
        <f t="shared" si="4"/>
        <v>0</v>
      </c>
      <c r="AA31" s="64">
        <f t="shared" si="4"/>
        <v>930.82900000000018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51.3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29.4</v>
      </c>
      <c r="S38" s="99">
        <v>55.8</v>
      </c>
      <c r="T38" s="99"/>
      <c r="U38" s="99"/>
      <c r="V38" s="99"/>
      <c r="W38" s="99"/>
      <c r="X38" s="99"/>
      <c r="Y38" s="99"/>
      <c r="Z38" s="100"/>
      <c r="AA38" s="79">
        <f t="shared" si="5"/>
        <v>136.5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51.3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29.4</v>
      </c>
      <c r="S39" s="88">
        <f t="shared" si="6"/>
        <v>55.8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51.3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29.4</v>
      </c>
      <c r="S46" s="99">
        <v>55.8</v>
      </c>
      <c r="T46" s="99"/>
      <c r="U46" s="99"/>
      <c r="V46" s="99"/>
      <c r="W46" s="99"/>
      <c r="X46" s="99"/>
      <c r="Y46" s="99"/>
      <c r="Z46" s="100"/>
      <c r="AA46" s="79">
        <f t="shared" si="7"/>
        <v>136.5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51.3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29.4</v>
      </c>
      <c r="S48" s="88">
        <f t="shared" si="8"/>
        <v>55.8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108.929</v>
      </c>
      <c r="C51" s="88">
        <f t="shared" si="10"/>
        <v>48.882999999999996</v>
      </c>
      <c r="D51" s="88">
        <f t="shared" si="10"/>
        <v>71.515999999999991</v>
      </c>
      <c r="E51" s="88">
        <f t="shared" si="10"/>
        <v>44.236999999999995</v>
      </c>
      <c r="F51" s="88">
        <f t="shared" si="10"/>
        <v>37.251000000000005</v>
      </c>
      <c r="G51" s="88">
        <f t="shared" si="10"/>
        <v>48.570999999999998</v>
      </c>
      <c r="H51" s="88">
        <f t="shared" si="10"/>
        <v>51.009</v>
      </c>
      <c r="I51" s="88">
        <f t="shared" si="10"/>
        <v>58.152999999999999</v>
      </c>
      <c r="J51" s="88">
        <f t="shared" si="10"/>
        <v>18.753999999999998</v>
      </c>
      <c r="K51" s="88">
        <f t="shared" si="10"/>
        <v>59.186999999999998</v>
      </c>
      <c r="L51" s="88">
        <f t="shared" si="10"/>
        <v>36.404999999999994</v>
      </c>
      <c r="M51" s="88">
        <f t="shared" si="10"/>
        <v>112.89599999999999</v>
      </c>
      <c r="N51" s="88">
        <f t="shared" si="10"/>
        <v>36.170999999999999</v>
      </c>
      <c r="O51" s="88">
        <f t="shared" si="10"/>
        <v>24.594999999999999</v>
      </c>
      <c r="P51" s="88">
        <f t="shared" si="10"/>
        <v>18.416</v>
      </c>
      <c r="Q51" s="88">
        <f t="shared" si="10"/>
        <v>22.658999999999999</v>
      </c>
      <c r="R51" s="88">
        <f t="shared" si="10"/>
        <v>29.799999999999997</v>
      </c>
      <c r="S51" s="88">
        <f t="shared" si="10"/>
        <v>93.146999999999991</v>
      </c>
      <c r="T51" s="88">
        <f t="shared" si="10"/>
        <v>35.548000000000002</v>
      </c>
      <c r="U51" s="88">
        <f t="shared" si="10"/>
        <v>48.253</v>
      </c>
      <c r="V51" s="88">
        <f t="shared" si="10"/>
        <v>20.556999999999999</v>
      </c>
      <c r="W51" s="88">
        <f t="shared" si="10"/>
        <v>13.372</v>
      </c>
      <c r="X51" s="88">
        <f t="shared" si="10"/>
        <v>13.007999999999999</v>
      </c>
      <c r="Y51" s="88">
        <f t="shared" si="10"/>
        <v>16.012</v>
      </c>
      <c r="Z51" s="89">
        <f t="shared" si="10"/>
        <v>0</v>
      </c>
      <c r="AA51" s="104">
        <f>SUM(B51:Z51)</f>
        <v>1067.3290000000002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-108.9</v>
      </c>
      <c r="C4" s="18">
        <v>-48.9</v>
      </c>
      <c r="D4" s="18">
        <v>51.3</v>
      </c>
      <c r="E4" s="18">
        <v>-44.2</v>
      </c>
      <c r="F4" s="18">
        <v>-37.299999999999997</v>
      </c>
      <c r="G4" s="18">
        <v>-48.6</v>
      </c>
      <c r="H4" s="18">
        <v>-51</v>
      </c>
      <c r="I4" s="18"/>
      <c r="J4" s="18"/>
      <c r="K4" s="18"/>
      <c r="L4" s="18"/>
      <c r="M4" s="18">
        <v>-104.2</v>
      </c>
      <c r="N4" s="18">
        <v>-25.7</v>
      </c>
      <c r="O4" s="18">
        <v>-3</v>
      </c>
      <c r="P4" s="18">
        <v>-13.6</v>
      </c>
      <c r="Q4" s="18">
        <v>-17.8</v>
      </c>
      <c r="R4" s="18">
        <v>29.4</v>
      </c>
      <c r="S4" s="18">
        <v>55.8</v>
      </c>
      <c r="T4" s="18">
        <v>-35.5</v>
      </c>
      <c r="U4" s="18">
        <v>-48.3</v>
      </c>
      <c r="V4" s="18">
        <v>-20.6</v>
      </c>
      <c r="W4" s="18"/>
      <c r="X4" s="18"/>
      <c r="Y4" s="18"/>
      <c r="Z4" s="19"/>
      <c r="AA4" s="111">
        <f>SUM(B4:Z4)</f>
        <v>-471.10000000000008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38.93</v>
      </c>
      <c r="C7" s="117">
        <v>41.1</v>
      </c>
      <c r="D7" s="117">
        <v>67.5</v>
      </c>
      <c r="E7" s="117">
        <v>53.91</v>
      </c>
      <c r="F7" s="117">
        <v>64.37</v>
      </c>
      <c r="G7" s="117">
        <v>59.22</v>
      </c>
      <c r="H7" s="117">
        <v>72.7</v>
      </c>
      <c r="I7" s="117">
        <v>82.24</v>
      </c>
      <c r="J7" s="117">
        <v>67.55</v>
      </c>
      <c r="K7" s="117">
        <v>75.569999999999993</v>
      </c>
      <c r="L7" s="117">
        <v>22.5</v>
      </c>
      <c r="M7" s="117">
        <v>15</v>
      </c>
      <c r="N7" s="117">
        <v>5</v>
      </c>
      <c r="O7" s="117">
        <v>5</v>
      </c>
      <c r="P7" s="117">
        <v>5</v>
      </c>
      <c r="Q7" s="117">
        <v>18.8</v>
      </c>
      <c r="R7" s="117">
        <v>65.040000000000006</v>
      </c>
      <c r="S7" s="117">
        <v>78.400000000000006</v>
      </c>
      <c r="T7" s="117">
        <v>87</v>
      </c>
      <c r="U7" s="117">
        <v>101.3</v>
      </c>
      <c r="V7" s="117">
        <v>113.59</v>
      </c>
      <c r="W7" s="117">
        <v>87.75</v>
      </c>
      <c r="X7" s="117">
        <v>73.55</v>
      </c>
      <c r="Y7" s="117">
        <v>68</v>
      </c>
      <c r="Z7" s="118"/>
      <c r="AA7" s="119">
        <f>IF(SUM(B7:Z7)&lt;&gt;0,AVERAGEIF(B7:Z7,"&lt;&gt;"""),"")</f>
        <v>57.04249999999999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108.9</v>
      </c>
      <c r="C15" s="133">
        <v>48.9</v>
      </c>
      <c r="D15" s="133"/>
      <c r="E15" s="133">
        <v>44.2</v>
      </c>
      <c r="F15" s="133">
        <v>37.299999999999997</v>
      </c>
      <c r="G15" s="133">
        <v>48.6</v>
      </c>
      <c r="H15" s="133">
        <v>51</v>
      </c>
      <c r="I15" s="133"/>
      <c r="J15" s="133"/>
      <c r="K15" s="133"/>
      <c r="L15" s="133"/>
      <c r="M15" s="133">
        <v>104.2</v>
      </c>
      <c r="N15" s="133">
        <v>25.7</v>
      </c>
      <c r="O15" s="133">
        <v>3</v>
      </c>
      <c r="P15" s="133">
        <v>13.6</v>
      </c>
      <c r="Q15" s="133">
        <v>17.8</v>
      </c>
      <c r="R15" s="133"/>
      <c r="S15" s="133"/>
      <c r="T15" s="133">
        <v>35.5</v>
      </c>
      <c r="U15" s="133">
        <v>48.3</v>
      </c>
      <c r="V15" s="133">
        <v>20.6</v>
      </c>
      <c r="W15" s="133"/>
      <c r="X15" s="133"/>
      <c r="Y15" s="133"/>
      <c r="Z15" s="131"/>
      <c r="AA15" s="132">
        <f t="shared" si="0"/>
        <v>607.6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108.9</v>
      </c>
      <c r="C16" s="135">
        <f t="shared" si="1"/>
        <v>48.9</v>
      </c>
      <c r="D16" s="135">
        <f t="shared" si="1"/>
        <v>0</v>
      </c>
      <c r="E16" s="135">
        <f t="shared" si="1"/>
        <v>44.2</v>
      </c>
      <c r="F16" s="135">
        <f t="shared" si="1"/>
        <v>37.299999999999997</v>
      </c>
      <c r="G16" s="135">
        <f t="shared" si="1"/>
        <v>48.6</v>
      </c>
      <c r="H16" s="135">
        <f t="shared" si="1"/>
        <v>51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104.2</v>
      </c>
      <c r="N16" s="135">
        <f t="shared" si="1"/>
        <v>25.7</v>
      </c>
      <c r="O16" s="135">
        <f t="shared" si="1"/>
        <v>3</v>
      </c>
      <c r="P16" s="135">
        <f t="shared" si="1"/>
        <v>13.6</v>
      </c>
      <c r="Q16" s="135">
        <f t="shared" si="1"/>
        <v>17.8</v>
      </c>
      <c r="R16" s="135">
        <f t="shared" si="1"/>
        <v>0</v>
      </c>
      <c r="S16" s="135">
        <f t="shared" si="1"/>
        <v>0</v>
      </c>
      <c r="T16" s="135">
        <f t="shared" si="1"/>
        <v>35.5</v>
      </c>
      <c r="U16" s="135">
        <f t="shared" si="1"/>
        <v>48.3</v>
      </c>
      <c r="V16" s="135">
        <f t="shared" si="1"/>
        <v>20.6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51.3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29.4</v>
      </c>
      <c r="S23" s="133">
        <v>55.8</v>
      </c>
      <c r="T23" s="133"/>
      <c r="U23" s="133"/>
      <c r="V23" s="133"/>
      <c r="W23" s="133"/>
      <c r="X23" s="133"/>
      <c r="Y23" s="133"/>
      <c r="Z23" s="131"/>
      <c r="AA23" s="132">
        <f t="shared" si="2"/>
        <v>136.5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51.3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29.4</v>
      </c>
      <c r="S24" s="135">
        <f t="shared" si="3"/>
        <v>55.8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2024-05-01T20:18:29Z</dcterms:created>
  <dcterms:modified xsi:type="dcterms:W3CDTF">2024-05-01T20:18:30Z</dcterms:modified>
</cp:coreProperties>
</file>