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<sst xmlns="http://schemas.openxmlformats.org/spreadsheetml/2006/main" count="117" uniqueCount="53">
  <si>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30/04/2024 23:22:11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</si>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</sst>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468-4C65-90B3-8B272997711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468-4C65-90B3-8B272997711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25.623000000000001</c:v>
                </c:pt>
                <c:pt idx="19">
                  <c:v>20.076000000000001</c:v>
                </c:pt>
                <c:pt idx="2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68-4C65-90B3-8B272997711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2.2000000000000002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68-4C65-90B3-8B272997711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9.7970000000000006</c:v>
                </c:pt>
                <c:pt idx="2">
                  <c:v>11.283999999999999</c:v>
                </c:pt>
                <c:pt idx="3">
                  <c:v>14.469999999999999</c:v>
                </c:pt>
                <c:pt idx="4">
                  <c:v>15.43</c:v>
                </c:pt>
                <c:pt idx="5">
                  <c:v>10.091000000000001</c:v>
                </c:pt>
                <c:pt idx="6">
                  <c:v>9.7210000000000001</c:v>
                </c:pt>
                <c:pt idx="7">
                  <c:v>13.835000000000001</c:v>
                </c:pt>
                <c:pt idx="8">
                  <c:v>22.117000000000001</c:v>
                </c:pt>
                <c:pt idx="9">
                  <c:v>67.655999999999992</c:v>
                </c:pt>
                <c:pt idx="10">
                  <c:v>11.302999999999999</c:v>
                </c:pt>
                <c:pt idx="11">
                  <c:v>12.357999999999999</c:v>
                </c:pt>
                <c:pt idx="12">
                  <c:v>12.502000000000001</c:v>
                </c:pt>
                <c:pt idx="13">
                  <c:v>11.341999999999999</c:v>
                </c:pt>
                <c:pt idx="14">
                  <c:v>9.4559999999999995</c:v>
                </c:pt>
                <c:pt idx="15">
                  <c:v>8.2189999999999994</c:v>
                </c:pt>
                <c:pt idx="16">
                  <c:v>3.8080000000000003</c:v>
                </c:pt>
                <c:pt idx="17">
                  <c:v>1.391</c:v>
                </c:pt>
                <c:pt idx="18">
                  <c:v>1.514</c:v>
                </c:pt>
                <c:pt idx="19">
                  <c:v>5.6619999999999999</c:v>
                </c:pt>
                <c:pt idx="20">
                  <c:v>3.444</c:v>
                </c:pt>
                <c:pt idx="22">
                  <c:v>1.4870000000000001</c:v>
                </c:pt>
                <c:pt idx="23">
                  <c:v>1.1640000000000001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68-4C65-90B3-8B272997711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468-4C65-90B3-8B272997711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468-4C65-90B3-8B2729977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</c:v>
                </c:pt>
                <c:pt idx="1">
                  <c:v>9.7970000000000006</c:v>
                </c:pt>
                <c:pt idx="2">
                  <c:v>11.283999999999999</c:v>
                </c:pt>
                <c:pt idx="3">
                  <c:v>15.5</c:v>
                </c:pt>
                <c:pt idx="4">
                  <c:v>17.5</c:v>
                </c:pt>
                <c:pt idx="5">
                  <c:v>15.815</c:v>
                </c:pt>
                <c:pt idx="6">
                  <c:v>15.2</c:v>
                </c:pt>
                <c:pt idx="7">
                  <c:v>14</c:v>
                </c:pt>
                <c:pt idx="8">
                  <c:v>22.117000000000001</c:v>
                </c:pt>
                <c:pt idx="9">
                  <c:v>71.656000000000006</c:v>
                </c:pt>
                <c:pt idx="10">
                  <c:v>15.302999999999999</c:v>
                </c:pt>
                <c:pt idx="11">
                  <c:v>16.358000000000001</c:v>
                </c:pt>
                <c:pt idx="12">
                  <c:v>16.501999999999999</c:v>
                </c:pt>
                <c:pt idx="13">
                  <c:v>15.342000000000001</c:v>
                </c:pt>
                <c:pt idx="14">
                  <c:v>13.456</c:v>
                </c:pt>
                <c:pt idx="15">
                  <c:v>13.565000000000001</c:v>
                </c:pt>
                <c:pt idx="16">
                  <c:v>10.891999999999999</c:v>
                </c:pt>
                <c:pt idx="17">
                  <c:v>17.152999999999999</c:v>
                </c:pt>
                <c:pt idx="18">
                  <c:v>28.226999999999997</c:v>
                </c:pt>
                <c:pt idx="19">
                  <c:v>26.673000000000002</c:v>
                </c:pt>
                <c:pt idx="20">
                  <c:v>6.5979999999999999</c:v>
                </c:pt>
                <c:pt idx="21">
                  <c:v>8.2670000000000012</c:v>
                </c:pt>
                <c:pt idx="22">
                  <c:v>6.758</c:v>
                </c:pt>
                <c:pt idx="23">
                  <c:v>6.3380000000000001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468-4C65-90B3-8B2729977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49.08</c:v>
                </c:pt>
                <c:pt idx="1">
                  <c:v>46.08</c:v>
                </c:pt>
                <c:pt idx="2">
                  <c:v>62.81</c:v>
                </c:pt>
                <c:pt idx="3">
                  <c:v>62.63</c:v>
                </c:pt>
                <c:pt idx="4">
                  <c:v>66.34</c:v>
                </c:pt>
                <c:pt idx="5">
                  <c:v>56.41</c:v>
                </c:pt>
                <c:pt idx="6">
                  <c:v>48.22</c:v>
                </c:pt>
                <c:pt idx="7">
                  <c:v>34.020000000000003</c:v>
                </c:pt>
                <c:pt idx="8">
                  <c:v>20.350000000000001</c:v>
                </c:pt>
                <c:pt idx="9">
                  <c:v>2.54</c:v>
                </c:pt>
                <c:pt idx="10">
                  <c:v>0.32</c:v>
                </c:pt>
                <c:pt idx="11">
                  <c:v>0.51</c:v>
                </c:pt>
                <c:pt idx="12">
                  <c:v>0.5</c:v>
                </c:pt>
                <c:pt idx="13">
                  <c:v>0.49</c:v>
                </c:pt>
                <c:pt idx="14">
                  <c:v>0.4</c:v>
                </c:pt>
                <c:pt idx="15">
                  <c:v>0.03</c:v>
                </c:pt>
                <c:pt idx="16">
                  <c:v>0.03</c:v>
                </c:pt>
                <c:pt idx="17">
                  <c:v>3.12</c:v>
                </c:pt>
                <c:pt idx="18">
                  <c:v>79.69</c:v>
                </c:pt>
                <c:pt idx="19">
                  <c:v>87.23</c:v>
                </c:pt>
                <c:pt idx="20">
                  <c:v>133.94999999999999</c:v>
                </c:pt>
                <c:pt idx="21">
                  <c:v>87.63</c:v>
                </c:pt>
                <c:pt idx="22">
                  <c:v>55.5</c:v>
                </c:pt>
                <c:pt idx="23">
                  <c:v>60.58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468-4C65-90B3-8B2729977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14</v>
      </c>
      <c r="C4" s="18">
        <v>9.7970000000000006</v>
      </c>
      <c r="D4" s="18">
        <v>11.283999999999999</v>
      </c>
      <c r="E4" s="18">
        <v>15.499999999999998</v>
      </c>
      <c r="F4" s="18">
        <v>17.5</v>
      </c>
      <c r="G4" s="18">
        <v>15.815000000000001</v>
      </c>
      <c r="H4" s="18">
        <v>15.2</v>
      </c>
      <c r="I4" s="18">
        <v>14</v>
      </c>
      <c r="J4" s="18">
        <v>22.117000000000001</v>
      </c>
      <c r="K4" s="18">
        <v>71.655999999999992</v>
      </c>
      <c r="L4" s="18">
        <v>15.302999999999999</v>
      </c>
      <c r="M4" s="18">
        <v>16.357999999999997</v>
      </c>
      <c r="N4" s="18">
        <v>16.501999999999999</v>
      </c>
      <c r="O4" s="18">
        <v>15.341999999999999</v>
      </c>
      <c r="P4" s="18">
        <v>13.456</v>
      </c>
      <c r="Q4" s="18">
        <v>13.565000000000001</v>
      </c>
      <c r="R4" s="18">
        <v>10.892000000000001</v>
      </c>
      <c r="S4" s="18">
        <v>17.152999999999999</v>
      </c>
      <c r="T4" s="18">
        <v>28.227</v>
      </c>
      <c r="U4" s="18">
        <v>26.673000000000002</v>
      </c>
      <c r="V4" s="18">
        <v>6.5980000000000008</v>
      </c>
      <c r="W4" s="18">
        <v>8.2330000000000005</v>
      </c>
      <c r="X4" s="18">
        <v>6.758</v>
      </c>
      <c r="Y4" s="18">
        <v>6.3379999999999992</v>
      </c>
      <c r="Z4" s="19"/>
      <c r="AA4" s="20">
        <f>SUM(B4:Z4)</f>
        <v>408.267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49.08</v>
      </c>
      <c r="C7" s="28">
        <v>46.08</v>
      </c>
      <c r="D7" s="28">
        <v>62.81</v>
      </c>
      <c r="E7" s="28">
        <v>62.63</v>
      </c>
      <c r="F7" s="28">
        <v>66.34</v>
      </c>
      <c r="G7" s="28">
        <v>56.41</v>
      </c>
      <c r="H7" s="28">
        <v>48.22</v>
      </c>
      <c r="I7" s="28">
        <v>34.020000000000003</v>
      </c>
      <c r="J7" s="28">
        <v>20.350000000000001</v>
      </c>
      <c r="K7" s="28">
        <v>2.54</v>
      </c>
      <c r="L7" s="28">
        <v>0.32</v>
      </c>
      <c r="M7" s="28">
        <v>0.51</v>
      </c>
      <c r="N7" s="28">
        <v>0.5</v>
      </c>
      <c r="O7" s="28">
        <v>0.49</v>
      </c>
      <c r="P7" s="28">
        <v>0.4</v>
      </c>
      <c r="Q7" s="28">
        <v>0.03</v>
      </c>
      <c r="R7" s="28">
        <v>0.03</v>
      </c>
      <c r="S7" s="28">
        <v>3.12</v>
      </c>
      <c r="T7" s="28">
        <v>79.69</v>
      </c>
      <c r="U7" s="28">
        <v>87.23</v>
      </c>
      <c r="V7" s="28">
        <v>133.94999999999999</v>
      </c>
      <c r="W7" s="28">
        <v>87.63</v>
      </c>
      <c r="X7" s="28">
        <v>55.5</v>
      </c>
      <c r="Y7" s="28">
        <v>60.58</v>
      </c>
      <c r="Z7" s="29"/>
      <c r="AA7" s="30">
        <f>IF(SUM(B7:Z7)&lt;&gt;0,AVERAGEIF(B7:Z7,"&lt;&gt;"""),"")</f>
        <v>39.935833333333335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25.623000000000001</v>
      </c>
      <c r="U12" s="52">
        <v>20.076000000000001</v>
      </c>
      <c r="V12" s="52">
        <v>2</v>
      </c>
      <c r="W12" s="52"/>
      <c r="X12" s="52"/>
      <c r="Y12" s="52"/>
      <c r="Z12" s="53"/>
      <c r="AA12" s="54">
        <f t="shared" si="0"/>
        <v>47.698999999999998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14</v>
      </c>
      <c r="C14" s="57">
        <v>9.7970000000000006</v>
      </c>
      <c r="D14" s="57">
        <v>11.283999999999999</v>
      </c>
      <c r="E14" s="57">
        <v>14.469999999999999</v>
      </c>
      <c r="F14" s="57">
        <v>15.43</v>
      </c>
      <c r="G14" s="57">
        <v>10.091000000000001</v>
      </c>
      <c r="H14" s="57">
        <v>9.7210000000000001</v>
      </c>
      <c r="I14" s="57">
        <v>13.835000000000001</v>
      </c>
      <c r="J14" s="57">
        <v>22.117000000000001</v>
      </c>
      <c r="K14" s="57">
        <v>67.655999999999992</v>
      </c>
      <c r="L14" s="57">
        <v>11.302999999999999</v>
      </c>
      <c r="M14" s="57">
        <v>12.357999999999999</v>
      </c>
      <c r="N14" s="57">
        <v>12.502000000000001</v>
      </c>
      <c r="O14" s="57">
        <v>11.341999999999999</v>
      </c>
      <c r="P14" s="57">
        <v>9.4559999999999995</v>
      </c>
      <c r="Q14" s="57">
        <v>8.2189999999999994</v>
      </c>
      <c r="R14" s="57">
        <v>3.8080000000000003</v>
      </c>
      <c r="S14" s="57">
        <v>1.391</v>
      </c>
      <c r="T14" s="57">
        <v>1.514</v>
      </c>
      <c r="U14" s="57">
        <v>5.6619999999999999</v>
      </c>
      <c r="V14" s="57">
        <v>3.444</v>
      </c>
      <c r="W14" s="57"/>
      <c r="X14" s="57">
        <v>1.4870000000000001</v>
      </c>
      <c r="Y14" s="57">
        <v>1.1640000000000001</v>
      </c>
      <c r="Z14" s="58"/>
      <c r="AA14" s="59">
        <f t="shared" si="0"/>
        <v>272.05100000000004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9.7970000000000006</v>
      </c>
      <c r="D16" s="62">
        <f t="shared" si="1"/>
        <v>11.283999999999999</v>
      </c>
      <c r="E16" s="62">
        <f t="shared" si="1"/>
        <v>14.469999999999999</v>
      </c>
      <c r="F16" s="62">
        <f t="shared" si="1"/>
        <v>15.43</v>
      </c>
      <c r="G16" s="62">
        <f t="shared" si="1"/>
        <v>10.091000000000001</v>
      </c>
      <c r="H16" s="62">
        <f t="shared" si="1"/>
        <v>9.7210000000000001</v>
      </c>
      <c r="I16" s="62">
        <f t="shared" si="1"/>
        <v>13.835000000000001</v>
      </c>
      <c r="J16" s="62">
        <f t="shared" si="1"/>
        <v>22.117000000000001</v>
      </c>
      <c r="K16" s="62">
        <f t="shared" si="1"/>
        <v>67.655999999999992</v>
      </c>
      <c r="L16" s="62">
        <f t="shared" si="1"/>
        <v>11.302999999999999</v>
      </c>
      <c r="M16" s="62">
        <f t="shared" si="1"/>
        <v>12.357999999999999</v>
      </c>
      <c r="N16" s="62">
        <f t="shared" si="1"/>
        <v>12.502000000000001</v>
      </c>
      <c r="O16" s="62">
        <f t="shared" si="1"/>
        <v>11.341999999999999</v>
      </c>
      <c r="P16" s="62">
        <f t="shared" si="1"/>
        <v>9.4559999999999995</v>
      </c>
      <c r="Q16" s="62">
        <f t="shared" si="1"/>
        <v>8.2189999999999994</v>
      </c>
      <c r="R16" s="62">
        <f t="shared" si="1"/>
        <v>3.8080000000000003</v>
      </c>
      <c r="S16" s="62">
        <f t="shared" si="1"/>
        <v>1.391</v>
      </c>
      <c r="T16" s="62">
        <f t="shared" si="1"/>
        <v>27.137</v>
      </c>
      <c r="U16" s="62">
        <f t="shared" si="1"/>
        <v>25.738</v>
      </c>
      <c r="V16" s="62">
        <f t="shared" si="1"/>
        <v>5.444</v>
      </c>
      <c r="W16" s="62">
        <f t="shared" si="1"/>
        <v>0</v>
      </c>
      <c r="X16" s="62">
        <f t="shared" si="1"/>
        <v>1.4870000000000001</v>
      </c>
      <c r="Y16" s="62">
        <f t="shared" si="1"/>
        <v>1.1640000000000001</v>
      </c>
      <c r="Z16" s="63" t="str">
        <f t="shared" si="1"/>
        <v/>
      </c>
      <c r="AA16" s="64">
        <f>SUM(AA10:AA15)</f>
        <v>319.75000000000006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>
        <v>1.03</v>
      </c>
      <c r="F20" s="77">
        <v>2.0699999999999998</v>
      </c>
      <c r="G20" s="77">
        <v>5.18</v>
      </c>
      <c r="H20" s="77">
        <v>4.2759999999999998</v>
      </c>
      <c r="I20" s="77"/>
      <c r="J20" s="77"/>
      <c r="K20" s="77">
        <v>4</v>
      </c>
      <c r="L20" s="77">
        <v>4</v>
      </c>
      <c r="M20" s="77">
        <v>4</v>
      </c>
      <c r="N20" s="77">
        <v>4</v>
      </c>
      <c r="O20" s="77">
        <v>4</v>
      </c>
      <c r="P20" s="77">
        <v>4</v>
      </c>
      <c r="Q20" s="77">
        <v>4</v>
      </c>
      <c r="R20" s="77">
        <v>4</v>
      </c>
      <c r="S20" s="77"/>
      <c r="T20" s="77"/>
      <c r="U20" s="77"/>
      <c r="V20" s="77">
        <v>0.38900000000000001</v>
      </c>
      <c r="W20" s="77"/>
      <c r="X20" s="77">
        <v>4.0259999999999998</v>
      </c>
      <c r="Y20" s="77">
        <v>4.0449999999999999</v>
      </c>
      <c r="Z20" s="78"/>
      <c r="AA20" s="79">
        <f t="shared" si="2"/>
        <v>53.016000000000005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>
        <v>0.54400000000000004</v>
      </c>
      <c r="H21" s="81">
        <v>1.2030000000000001</v>
      </c>
      <c r="I21" s="81">
        <v>0.16500000000000001</v>
      </c>
      <c r="J21" s="81"/>
      <c r="K21" s="81"/>
      <c r="L21" s="81"/>
      <c r="M21" s="81"/>
      <c r="N21" s="81"/>
      <c r="O21" s="81"/>
      <c r="P21" s="81"/>
      <c r="Q21" s="81">
        <v>1.3460000000000001</v>
      </c>
      <c r="R21" s="81">
        <v>3.0840000000000001</v>
      </c>
      <c r="S21" s="81">
        <v>15.762</v>
      </c>
      <c r="T21" s="81">
        <v>1.0900000000000001</v>
      </c>
      <c r="U21" s="81">
        <v>0.93500000000000005</v>
      </c>
      <c r="V21" s="81">
        <v>0.76500000000000001</v>
      </c>
      <c r="W21" s="81">
        <v>6.0329999999999995</v>
      </c>
      <c r="X21" s="81">
        <v>1.2450000000000001</v>
      </c>
      <c r="Y21" s="81">
        <v>1.129</v>
      </c>
      <c r="Z21" s="78"/>
      <c r="AA21" s="79">
        <f t="shared" si="2"/>
        <v>33.300999999999995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1.03</v>
      </c>
      <c r="F25" s="88">
        <f t="shared" si="3"/>
        <v>2.0699999999999998</v>
      </c>
      <c r="G25" s="88">
        <f t="shared" si="3"/>
        <v>5.7240000000000002</v>
      </c>
      <c r="H25" s="88">
        <f t="shared" si="3"/>
        <v>5.4790000000000001</v>
      </c>
      <c r="I25" s="88">
        <f t="shared" si="3"/>
        <v>0.16500000000000001</v>
      </c>
      <c r="J25" s="88">
        <f t="shared" si="3"/>
        <v>0</v>
      </c>
      <c r="K25" s="88">
        <f t="shared" si="3"/>
        <v>4</v>
      </c>
      <c r="L25" s="88">
        <f t="shared" si="3"/>
        <v>4</v>
      </c>
      <c r="M25" s="88">
        <f t="shared" si="3"/>
        <v>4</v>
      </c>
      <c r="N25" s="88">
        <f t="shared" si="3"/>
        <v>4</v>
      </c>
      <c r="O25" s="88">
        <f t="shared" si="3"/>
        <v>4</v>
      </c>
      <c r="P25" s="88">
        <f t="shared" si="3"/>
        <v>4</v>
      </c>
      <c r="Q25" s="88">
        <f t="shared" si="3"/>
        <v>5.3460000000000001</v>
      </c>
      <c r="R25" s="88">
        <f t="shared" si="3"/>
        <v>7.0839999999999996</v>
      </c>
      <c r="S25" s="88">
        <f t="shared" si="3"/>
        <v>15.762</v>
      </c>
      <c r="T25" s="88">
        <f t="shared" si="3"/>
        <v>1.0900000000000001</v>
      </c>
      <c r="U25" s="88">
        <f t="shared" si="3"/>
        <v>0.93500000000000005</v>
      </c>
      <c r="V25" s="88">
        <f t="shared" si="3"/>
        <v>1.1539999999999999</v>
      </c>
      <c r="W25" s="88">
        <f t="shared" si="3"/>
        <v>6.0329999999999995</v>
      </c>
      <c r="X25" s="88">
        <f t="shared" si="3"/>
        <v>5.2709999999999999</v>
      </c>
      <c r="Y25" s="88">
        <f t="shared" si="3"/>
        <v>5.1739999999999995</v>
      </c>
      <c r="Z25" s="89" t="str">
        <f t="shared" si="3"/>
        <v/>
      </c>
      <c r="AA25" s="90">
        <f>SUM(AA19:AA24)</f>
        <v>86.317000000000007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14</v>
      </c>
      <c r="C29" s="77">
        <v>9.7970000000000006</v>
      </c>
      <c r="D29" s="77">
        <v>11.284000000000001</v>
      </c>
      <c r="E29" s="77">
        <v>15.5</v>
      </c>
      <c r="F29" s="77">
        <v>17.5</v>
      </c>
      <c r="G29" s="77">
        <v>15.815</v>
      </c>
      <c r="H29" s="77">
        <v>15.2</v>
      </c>
      <c r="I29" s="77">
        <v>14</v>
      </c>
      <c r="J29" s="77">
        <v>22.117000000000001</v>
      </c>
      <c r="K29" s="77">
        <v>71.656000000000006</v>
      </c>
      <c r="L29" s="77">
        <v>15.303000000000001</v>
      </c>
      <c r="M29" s="77">
        <v>16.358000000000001</v>
      </c>
      <c r="N29" s="77">
        <v>16.501999999999999</v>
      </c>
      <c r="O29" s="77">
        <v>15.342000000000001</v>
      </c>
      <c r="P29" s="77">
        <v>13.456</v>
      </c>
      <c r="Q29" s="77">
        <v>13.565</v>
      </c>
      <c r="R29" s="77">
        <v>10.891999999999999</v>
      </c>
      <c r="S29" s="77">
        <v>17.152999999999999</v>
      </c>
      <c r="T29" s="77">
        <v>28.227</v>
      </c>
      <c r="U29" s="77">
        <v>26.672999999999998</v>
      </c>
      <c r="V29" s="77">
        <v>6.5979999999999999</v>
      </c>
      <c r="W29" s="77">
        <v>6.0330000000000004</v>
      </c>
      <c r="X29" s="77">
        <v>6.758</v>
      </c>
      <c r="Y29" s="77">
        <v>6.3380000000000001</v>
      </c>
      <c r="Z29" s="78"/>
      <c r="AA29" s="79">
        <f>SUM(B29:Z29)</f>
        <v>406.06700000000006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14</v>
      </c>
      <c r="C31" s="62">
        <f t="shared" ref="C31:Z31" si="4">IF(LEN(C$2)&gt;0,SUM(C28:C30),"")</f>
        <v>9.7970000000000006</v>
      </c>
      <c r="D31" s="62">
        <f t="shared" si="4"/>
        <v>11.284000000000001</v>
      </c>
      <c r="E31" s="62">
        <f t="shared" si="4"/>
        <v>15.5</v>
      </c>
      <c r="F31" s="62">
        <f t="shared" si="4"/>
        <v>17.5</v>
      </c>
      <c r="G31" s="62">
        <f t="shared" si="4"/>
        <v>15.815</v>
      </c>
      <c r="H31" s="62">
        <f t="shared" si="4"/>
        <v>15.2</v>
      </c>
      <c r="I31" s="62">
        <f t="shared" si="4"/>
        <v>14</v>
      </c>
      <c r="J31" s="62">
        <f t="shared" si="4"/>
        <v>22.117000000000001</v>
      </c>
      <c r="K31" s="62">
        <f t="shared" si="4"/>
        <v>71.656000000000006</v>
      </c>
      <c r="L31" s="62">
        <f t="shared" si="4"/>
        <v>15.303000000000001</v>
      </c>
      <c r="M31" s="62">
        <f t="shared" si="4"/>
        <v>16.358000000000001</v>
      </c>
      <c r="N31" s="62">
        <f t="shared" si="4"/>
        <v>16.501999999999999</v>
      </c>
      <c r="O31" s="62">
        <f t="shared" si="4"/>
        <v>15.342000000000001</v>
      </c>
      <c r="P31" s="62">
        <f t="shared" si="4"/>
        <v>13.456</v>
      </c>
      <c r="Q31" s="62">
        <f t="shared" si="4"/>
        <v>13.565</v>
      </c>
      <c r="R31" s="62">
        <f t="shared" si="4"/>
        <v>10.891999999999999</v>
      </c>
      <c r="S31" s="62">
        <f t="shared" si="4"/>
        <v>17.152999999999999</v>
      </c>
      <c r="T31" s="62">
        <f t="shared" si="4"/>
        <v>28.227</v>
      </c>
      <c r="U31" s="62">
        <f t="shared" si="4"/>
        <v>26.672999999999998</v>
      </c>
      <c r="V31" s="62">
        <f t="shared" si="4"/>
        <v>6.5979999999999999</v>
      </c>
      <c r="W31" s="62">
        <f t="shared" si="4"/>
        <v>6.0330000000000004</v>
      </c>
      <c r="X31" s="62">
        <f t="shared" si="4"/>
        <v>6.758</v>
      </c>
      <c r="Y31" s="62">
        <f t="shared" si="4"/>
        <v>6.3380000000000001</v>
      </c>
      <c r="Z31" s="63" t="str">
        <f t="shared" si="4"/>
        <v/>
      </c>
      <c r="AA31" s="64">
        <f>SUM(AA28:AA30)</f>
        <v>406.06700000000006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2.2000000000000002</v>
      </c>
      <c r="X38" s="99"/>
      <c r="Y38" s="99"/>
      <c r="Z38" s="100"/>
      <c r="AA38" s="79">
        <f t="shared" si="5"/>
        <v>2.2000000000000002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2.2000000000000002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2.2000000000000002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2.2000000000000002</v>
      </c>
      <c r="X46" s="99"/>
      <c r="Y46" s="99"/>
      <c r="Z46" s="100"/>
      <c r="AA46" s="79">
        <f t="shared" si="7"/>
        <v>2.2000000000000002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2.2000000000000002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2.2000000000000002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14</v>
      </c>
      <c r="C51" s="88">
        <f t="shared" si="10"/>
        <v>9.7970000000000006</v>
      </c>
      <c r="D51" s="88">
        <f t="shared" si="10"/>
        <v>11.283999999999999</v>
      </c>
      <c r="E51" s="88">
        <f t="shared" si="10"/>
        <v>15.499999999999998</v>
      </c>
      <c r="F51" s="88">
        <f t="shared" si="10"/>
        <v>17.5</v>
      </c>
      <c r="G51" s="88">
        <f t="shared" si="10"/>
        <v>15.815000000000001</v>
      </c>
      <c r="H51" s="88">
        <f t="shared" si="10"/>
        <v>15.2</v>
      </c>
      <c r="I51" s="88">
        <f t="shared" si="10"/>
        <v>14</v>
      </c>
      <c r="J51" s="88">
        <f t="shared" si="10"/>
        <v>22.117000000000001</v>
      </c>
      <c r="K51" s="88">
        <f t="shared" si="10"/>
        <v>71.655999999999992</v>
      </c>
      <c r="L51" s="88">
        <f t="shared" si="10"/>
        <v>15.302999999999999</v>
      </c>
      <c r="M51" s="88">
        <f t="shared" si="10"/>
        <v>16.357999999999997</v>
      </c>
      <c r="N51" s="88">
        <f t="shared" si="10"/>
        <v>16.502000000000002</v>
      </c>
      <c r="O51" s="88">
        <f t="shared" si="10"/>
        <v>15.341999999999999</v>
      </c>
      <c r="P51" s="88">
        <f t="shared" si="10"/>
        <v>13.456</v>
      </c>
      <c r="Q51" s="88">
        <f t="shared" si="10"/>
        <v>13.565</v>
      </c>
      <c r="R51" s="88">
        <f t="shared" si="10"/>
        <v>10.891999999999999</v>
      </c>
      <c r="S51" s="88">
        <f t="shared" si="10"/>
        <v>17.152999999999999</v>
      </c>
      <c r="T51" s="88">
        <f t="shared" si="10"/>
        <v>28.227</v>
      </c>
      <c r="U51" s="88">
        <f t="shared" si="10"/>
        <v>26.672999999999998</v>
      </c>
      <c r="V51" s="88">
        <f t="shared" si="10"/>
        <v>6.5979999999999999</v>
      </c>
      <c r="W51" s="88">
        <f t="shared" si="10"/>
        <v>8.2330000000000005</v>
      </c>
      <c r="X51" s="88">
        <f t="shared" si="10"/>
        <v>6.758</v>
      </c>
      <c r="Y51" s="88">
        <f t="shared" si="10"/>
        <v>6.3379999999999992</v>
      </c>
      <c r="Z51" s="89" t="str">
        <f t="shared" si="10"/>
        <v/>
      </c>
      <c r="AA51" s="104">
        <f>SUM(B51:Z51)</f>
        <v>408.267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14</v>
      </c>
      <c r="C4" s="18">
        <v>9.7970000000000006</v>
      </c>
      <c r="D4" s="18">
        <v>11.283999999999999</v>
      </c>
      <c r="E4" s="18">
        <v>15.5</v>
      </c>
      <c r="F4" s="18">
        <v>17.5</v>
      </c>
      <c r="G4" s="18">
        <v>15.815</v>
      </c>
      <c r="H4" s="18">
        <v>15.2</v>
      </c>
      <c r="I4" s="18">
        <v>14</v>
      </c>
      <c r="J4" s="18">
        <v>22.117000000000001</v>
      </c>
      <c r="K4" s="18">
        <v>71.656000000000006</v>
      </c>
      <c r="L4" s="18">
        <v>15.302999999999999</v>
      </c>
      <c r="M4" s="18">
        <v>16.358000000000001</v>
      </c>
      <c r="N4" s="18">
        <v>16.501999999999999</v>
      </c>
      <c r="O4" s="18">
        <v>15.342000000000001</v>
      </c>
      <c r="P4" s="18">
        <v>13.456</v>
      </c>
      <c r="Q4" s="18">
        <v>13.565000000000001</v>
      </c>
      <c r="R4" s="18">
        <v>10.891999999999999</v>
      </c>
      <c r="S4" s="18">
        <v>17.152999999999999</v>
      </c>
      <c r="T4" s="18">
        <v>28.226999999999997</v>
      </c>
      <c r="U4" s="18">
        <v>26.673000000000002</v>
      </c>
      <c r="V4" s="18">
        <v>6.5979999999999999</v>
      </c>
      <c r="W4" s="18">
        <v>8.2670000000000012</v>
      </c>
      <c r="X4" s="18">
        <v>6.758</v>
      </c>
      <c r="Y4" s="18">
        <v>6.3380000000000001</v>
      </c>
      <c r="Z4" s="19"/>
      <c r="AA4" s="20">
        <f>SUM(B4:Z4)</f>
        <v>408.30100000000004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49.08</v>
      </c>
      <c r="C7" s="28">
        <v>46.08</v>
      </c>
      <c r="D7" s="28">
        <v>62.81</v>
      </c>
      <c r="E7" s="28">
        <v>62.63</v>
      </c>
      <c r="F7" s="28">
        <v>66.34</v>
      </c>
      <c r="G7" s="28">
        <v>56.41</v>
      </c>
      <c r="H7" s="28">
        <v>48.22</v>
      </c>
      <c r="I7" s="28">
        <v>34.020000000000003</v>
      </c>
      <c r="J7" s="28">
        <v>20.350000000000001</v>
      </c>
      <c r="K7" s="28">
        <v>2.54</v>
      </c>
      <c r="L7" s="28">
        <v>0.32</v>
      </c>
      <c r="M7" s="28">
        <v>0.51</v>
      </c>
      <c r="N7" s="28">
        <v>0.5</v>
      </c>
      <c r="O7" s="28">
        <v>0.49</v>
      </c>
      <c r="P7" s="28">
        <v>0.4</v>
      </c>
      <c r="Q7" s="28">
        <v>0.03</v>
      </c>
      <c r="R7" s="28">
        <v>0.03</v>
      </c>
      <c r="S7" s="28">
        <v>3.12</v>
      </c>
      <c r="T7" s="28">
        <v>79.69</v>
      </c>
      <c r="U7" s="28">
        <v>87.23</v>
      </c>
      <c r="V7" s="28">
        <v>133.94999999999999</v>
      </c>
      <c r="W7" s="28">
        <v>87.63</v>
      </c>
      <c r="X7" s="28">
        <v>55.5</v>
      </c>
      <c r="Y7" s="28">
        <v>60.58</v>
      </c>
      <c r="Z7" s="29"/>
      <c r="AA7" s="30">
        <f>IF(SUM(B7:Z7)&lt;&gt;0,AVERAGEIF(B7:Z7,"&lt;&gt;"""),"")</f>
        <v>39.935833333333335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0.113</v>
      </c>
      <c r="V12" s="52"/>
      <c r="W12" s="52"/>
      <c r="X12" s="52"/>
      <c r="Y12" s="52"/>
      <c r="Z12" s="53"/>
      <c r="AA12" s="54">
        <f t="shared" si="0"/>
        <v>0.113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14</v>
      </c>
      <c r="C14" s="57"/>
      <c r="D14" s="57"/>
      <c r="E14" s="57">
        <v>14</v>
      </c>
      <c r="F14" s="57">
        <v>14</v>
      </c>
      <c r="G14" s="57">
        <v>14.315</v>
      </c>
      <c r="H14" s="57">
        <v>14</v>
      </c>
      <c r="I14" s="57">
        <v>14</v>
      </c>
      <c r="J14" s="57">
        <v>14</v>
      </c>
      <c r="K14" s="57">
        <v>64.960000000000008</v>
      </c>
      <c r="L14" s="57">
        <v>3.85</v>
      </c>
      <c r="M14" s="57">
        <v>8</v>
      </c>
      <c r="N14" s="57">
        <v>8.2200000000000006</v>
      </c>
      <c r="O14" s="57">
        <v>7.86</v>
      </c>
      <c r="P14" s="57">
        <v>7</v>
      </c>
      <c r="Q14" s="57">
        <v>11.565000000000001</v>
      </c>
      <c r="R14" s="57">
        <v>8.8919999999999995</v>
      </c>
      <c r="S14" s="57">
        <v>12.4</v>
      </c>
      <c r="T14" s="57">
        <v>4.5969999999999995</v>
      </c>
      <c r="U14" s="57"/>
      <c r="V14" s="57"/>
      <c r="W14" s="57">
        <v>0.76700000000000002</v>
      </c>
      <c r="X14" s="57"/>
      <c r="Y14" s="57"/>
      <c r="Z14" s="58"/>
      <c r="AA14" s="59">
        <f t="shared" si="0"/>
        <v>236.42600000000002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14</v>
      </c>
      <c r="F16" s="62">
        <f t="shared" si="1"/>
        <v>14</v>
      </c>
      <c r="G16" s="62">
        <f t="shared" si="1"/>
        <v>14.315</v>
      </c>
      <c r="H16" s="62">
        <f t="shared" si="1"/>
        <v>14</v>
      </c>
      <c r="I16" s="62">
        <f t="shared" si="1"/>
        <v>14</v>
      </c>
      <c r="J16" s="62">
        <f t="shared" si="1"/>
        <v>14</v>
      </c>
      <c r="K16" s="62">
        <f t="shared" si="1"/>
        <v>64.960000000000008</v>
      </c>
      <c r="L16" s="62">
        <f t="shared" si="1"/>
        <v>3.85</v>
      </c>
      <c r="M16" s="62">
        <f t="shared" si="1"/>
        <v>8</v>
      </c>
      <c r="N16" s="62">
        <f t="shared" si="1"/>
        <v>8.2200000000000006</v>
      </c>
      <c r="O16" s="62">
        <f t="shared" si="1"/>
        <v>7.86</v>
      </c>
      <c r="P16" s="62">
        <f t="shared" si="1"/>
        <v>7</v>
      </c>
      <c r="Q16" s="62">
        <f t="shared" si="1"/>
        <v>11.565000000000001</v>
      </c>
      <c r="R16" s="62">
        <f t="shared" si="1"/>
        <v>8.8919999999999995</v>
      </c>
      <c r="S16" s="62">
        <f t="shared" si="1"/>
        <v>12.4</v>
      </c>
      <c r="T16" s="62">
        <f t="shared" si="1"/>
        <v>4.5969999999999995</v>
      </c>
      <c r="U16" s="62">
        <f t="shared" si="1"/>
        <v>0.113</v>
      </c>
      <c r="V16" s="62">
        <f t="shared" si="1"/>
        <v>0</v>
      </c>
      <c r="W16" s="62">
        <f t="shared" si="1"/>
        <v>0.76700000000000002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236.53900000000002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1.2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8.6999999999999993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2</v>
      </c>
      <c r="M20" s="77">
        <v>2.7960000000000003</v>
      </c>
      <c r="N20" s="77">
        <v>4.7810000000000006</v>
      </c>
      <c r="O20" s="77">
        <v>5.5410000000000004</v>
      </c>
      <c r="P20" s="77">
        <v>5.4269999999999996</v>
      </c>
      <c r="Q20" s="77">
        <v>2</v>
      </c>
      <c r="R20" s="77">
        <v>2</v>
      </c>
      <c r="S20" s="77">
        <v>3.71</v>
      </c>
      <c r="T20" s="77">
        <v>3.54</v>
      </c>
      <c r="U20" s="77"/>
      <c r="V20" s="77"/>
      <c r="W20" s="77">
        <v>3.85</v>
      </c>
      <c r="X20" s="77"/>
      <c r="Y20" s="77"/>
      <c r="Z20" s="78"/>
      <c r="AA20" s="79">
        <f t="shared" si="2"/>
        <v>35.645000000000003</v>
      </c>
    </row>
    <row r="21" spans="1:27" ht="24.9" customHeight="1" x14ac:dyDescent="0.25">
      <c r="A21" s="75" t="s">
        <v>16</v>
      </c>
      <c r="B21" s="80"/>
      <c r="C21" s="81">
        <v>8.2970000000000006</v>
      </c>
      <c r="D21" s="81">
        <v>9.7839999999999989</v>
      </c>
      <c r="E21" s="81"/>
      <c r="F21" s="81">
        <v>2</v>
      </c>
      <c r="G21" s="81"/>
      <c r="H21" s="81"/>
      <c r="I21" s="81"/>
      <c r="J21" s="81">
        <v>8.1169999999999991</v>
      </c>
      <c r="K21" s="81">
        <v>6.6959999999999997</v>
      </c>
      <c r="L21" s="81">
        <v>9.4529999999999994</v>
      </c>
      <c r="M21" s="81">
        <v>5.5620000000000003</v>
      </c>
      <c r="N21" s="81">
        <v>3.5009999999999999</v>
      </c>
      <c r="O21" s="81">
        <v>1.9410000000000001</v>
      </c>
      <c r="P21" s="81">
        <v>1.0289999999999999</v>
      </c>
      <c r="Q21" s="81"/>
      <c r="R21" s="81"/>
      <c r="S21" s="81">
        <v>1.0429999999999999</v>
      </c>
      <c r="T21" s="81">
        <v>20.09</v>
      </c>
      <c r="U21" s="81">
        <v>26.56</v>
      </c>
      <c r="V21" s="81">
        <v>6.5979999999999999</v>
      </c>
      <c r="W21" s="81">
        <v>3.65</v>
      </c>
      <c r="X21" s="81">
        <v>6.758</v>
      </c>
      <c r="Y21" s="81">
        <v>6.3380000000000001</v>
      </c>
      <c r="Z21" s="78"/>
      <c r="AA21" s="79">
        <f t="shared" si="2"/>
        <v>127.41699999999999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0</v>
      </c>
      <c r="C25" s="88">
        <f t="shared" si="3"/>
        <v>9.7970000000000006</v>
      </c>
      <c r="D25" s="88">
        <f t="shared" si="3"/>
        <v>11.283999999999999</v>
      </c>
      <c r="E25" s="88">
        <f t="shared" si="3"/>
        <v>1.5</v>
      </c>
      <c r="F25" s="88">
        <f t="shared" si="3"/>
        <v>3.5</v>
      </c>
      <c r="G25" s="88">
        <f t="shared" si="3"/>
        <v>1.5</v>
      </c>
      <c r="H25" s="88">
        <f t="shared" si="3"/>
        <v>1.2</v>
      </c>
      <c r="I25" s="88">
        <f t="shared" si="3"/>
        <v>0</v>
      </c>
      <c r="J25" s="88">
        <f t="shared" si="3"/>
        <v>8.1169999999999991</v>
      </c>
      <c r="K25" s="88">
        <f t="shared" si="3"/>
        <v>6.6959999999999997</v>
      </c>
      <c r="L25" s="88">
        <f t="shared" si="3"/>
        <v>11.452999999999999</v>
      </c>
      <c r="M25" s="88">
        <f t="shared" si="3"/>
        <v>8.3580000000000005</v>
      </c>
      <c r="N25" s="88">
        <f t="shared" si="3"/>
        <v>8.282</v>
      </c>
      <c r="O25" s="88">
        <f t="shared" si="3"/>
        <v>7.4820000000000002</v>
      </c>
      <c r="P25" s="88">
        <f t="shared" si="3"/>
        <v>6.4559999999999995</v>
      </c>
      <c r="Q25" s="88">
        <f t="shared" si="3"/>
        <v>2</v>
      </c>
      <c r="R25" s="88">
        <f t="shared" si="3"/>
        <v>2</v>
      </c>
      <c r="S25" s="88">
        <f t="shared" si="3"/>
        <v>4.7530000000000001</v>
      </c>
      <c r="T25" s="88">
        <f t="shared" si="3"/>
        <v>23.63</v>
      </c>
      <c r="U25" s="88">
        <f t="shared" si="3"/>
        <v>26.56</v>
      </c>
      <c r="V25" s="88">
        <f t="shared" si="3"/>
        <v>6.5979999999999999</v>
      </c>
      <c r="W25" s="88">
        <f t="shared" si="3"/>
        <v>7.5</v>
      </c>
      <c r="X25" s="88">
        <f t="shared" si="3"/>
        <v>6.758</v>
      </c>
      <c r="Y25" s="88">
        <f t="shared" si="3"/>
        <v>6.3380000000000001</v>
      </c>
      <c r="Z25" s="89">
        <f t="shared" si="3"/>
        <v>0</v>
      </c>
      <c r="AA25" s="90">
        <f t="shared" si="3"/>
        <v>171.762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14</v>
      </c>
      <c r="C29" s="77">
        <v>9.7970000000000006</v>
      </c>
      <c r="D29" s="77">
        <v>11.284000000000001</v>
      </c>
      <c r="E29" s="77">
        <v>15.5</v>
      </c>
      <c r="F29" s="77">
        <v>17.5</v>
      </c>
      <c r="G29" s="77">
        <v>15.815</v>
      </c>
      <c r="H29" s="77">
        <v>15.2</v>
      </c>
      <c r="I29" s="77">
        <v>14</v>
      </c>
      <c r="J29" s="77">
        <v>22.117000000000001</v>
      </c>
      <c r="K29" s="77">
        <v>71.656000000000006</v>
      </c>
      <c r="L29" s="77">
        <v>15.303000000000001</v>
      </c>
      <c r="M29" s="77">
        <v>16.358000000000001</v>
      </c>
      <c r="N29" s="77">
        <v>16.501999999999999</v>
      </c>
      <c r="O29" s="77">
        <v>15.342000000000001</v>
      </c>
      <c r="P29" s="77">
        <v>13.456</v>
      </c>
      <c r="Q29" s="77">
        <v>13.565</v>
      </c>
      <c r="R29" s="77">
        <v>10.891999999999999</v>
      </c>
      <c r="S29" s="77">
        <v>17.152999999999999</v>
      </c>
      <c r="T29" s="77">
        <v>28.227</v>
      </c>
      <c r="U29" s="77">
        <v>26.672999999999998</v>
      </c>
      <c r="V29" s="77">
        <v>6.5979999999999999</v>
      </c>
      <c r="W29" s="77">
        <v>8.2669999999999995</v>
      </c>
      <c r="X29" s="77">
        <v>6.758</v>
      </c>
      <c r="Y29" s="77">
        <v>6.3380000000000001</v>
      </c>
      <c r="Z29" s="78"/>
      <c r="AA29" s="79">
        <f>SUM(B29:Z29)</f>
        <v>408.30100000000004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14</v>
      </c>
      <c r="C31" s="62">
        <f t="shared" si="4"/>
        <v>9.7970000000000006</v>
      </c>
      <c r="D31" s="62">
        <f t="shared" si="4"/>
        <v>11.284000000000001</v>
      </c>
      <c r="E31" s="62">
        <f t="shared" si="4"/>
        <v>15.5</v>
      </c>
      <c r="F31" s="62">
        <f t="shared" si="4"/>
        <v>17.5</v>
      </c>
      <c r="G31" s="62">
        <f t="shared" si="4"/>
        <v>15.815</v>
      </c>
      <c r="H31" s="62">
        <f t="shared" si="4"/>
        <v>15.2</v>
      </c>
      <c r="I31" s="62">
        <f t="shared" si="4"/>
        <v>14</v>
      </c>
      <c r="J31" s="62">
        <f t="shared" si="4"/>
        <v>22.117000000000001</v>
      </c>
      <c r="K31" s="62">
        <f t="shared" si="4"/>
        <v>71.656000000000006</v>
      </c>
      <c r="L31" s="62">
        <f t="shared" si="4"/>
        <v>15.303000000000001</v>
      </c>
      <c r="M31" s="62">
        <f t="shared" si="4"/>
        <v>16.358000000000001</v>
      </c>
      <c r="N31" s="62">
        <f t="shared" si="4"/>
        <v>16.501999999999999</v>
      </c>
      <c r="O31" s="62">
        <f t="shared" si="4"/>
        <v>15.342000000000001</v>
      </c>
      <c r="P31" s="62">
        <f t="shared" si="4"/>
        <v>13.456</v>
      </c>
      <c r="Q31" s="62">
        <f t="shared" si="4"/>
        <v>13.565</v>
      </c>
      <c r="R31" s="62">
        <f t="shared" si="4"/>
        <v>10.891999999999999</v>
      </c>
      <c r="S31" s="62">
        <f t="shared" si="4"/>
        <v>17.152999999999999</v>
      </c>
      <c r="T31" s="62">
        <f t="shared" si="4"/>
        <v>28.227</v>
      </c>
      <c r="U31" s="62">
        <f t="shared" si="4"/>
        <v>26.672999999999998</v>
      </c>
      <c r="V31" s="62">
        <f t="shared" si="4"/>
        <v>6.5979999999999999</v>
      </c>
      <c r="W31" s="62">
        <f t="shared" si="4"/>
        <v>8.2669999999999995</v>
      </c>
      <c r="X31" s="62">
        <f t="shared" si="4"/>
        <v>6.758</v>
      </c>
      <c r="Y31" s="62">
        <f t="shared" si="4"/>
        <v>6.3380000000000001</v>
      </c>
      <c r="Z31" s="63">
        <f t="shared" si="4"/>
        <v>0</v>
      </c>
      <c r="AA31" s="64">
        <f t="shared" si="4"/>
        <v>408.30100000000004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14</v>
      </c>
      <c r="C51" s="88">
        <f t="shared" si="10"/>
        <v>9.7970000000000006</v>
      </c>
      <c r="D51" s="88">
        <f t="shared" si="10"/>
        <v>11.283999999999999</v>
      </c>
      <c r="E51" s="88">
        <f t="shared" si="10"/>
        <v>15.5</v>
      </c>
      <c r="F51" s="88">
        <f t="shared" si="10"/>
        <v>17.5</v>
      </c>
      <c r="G51" s="88">
        <f t="shared" si="10"/>
        <v>15.815</v>
      </c>
      <c r="H51" s="88">
        <f t="shared" si="10"/>
        <v>15.2</v>
      </c>
      <c r="I51" s="88">
        <f t="shared" si="10"/>
        <v>14</v>
      </c>
      <c r="J51" s="88">
        <f t="shared" si="10"/>
        <v>22.116999999999997</v>
      </c>
      <c r="K51" s="88">
        <f t="shared" si="10"/>
        <v>71.656000000000006</v>
      </c>
      <c r="L51" s="88">
        <f t="shared" si="10"/>
        <v>15.302999999999999</v>
      </c>
      <c r="M51" s="88">
        <f t="shared" si="10"/>
        <v>16.358000000000001</v>
      </c>
      <c r="N51" s="88">
        <f t="shared" si="10"/>
        <v>16.502000000000002</v>
      </c>
      <c r="O51" s="88">
        <f t="shared" si="10"/>
        <v>15.342000000000001</v>
      </c>
      <c r="P51" s="88">
        <f t="shared" si="10"/>
        <v>13.456</v>
      </c>
      <c r="Q51" s="88">
        <f t="shared" si="10"/>
        <v>13.565000000000001</v>
      </c>
      <c r="R51" s="88">
        <f t="shared" si="10"/>
        <v>10.891999999999999</v>
      </c>
      <c r="S51" s="88">
        <f t="shared" si="10"/>
        <v>17.152999999999999</v>
      </c>
      <c r="T51" s="88">
        <f t="shared" si="10"/>
        <v>28.226999999999997</v>
      </c>
      <c r="U51" s="88">
        <f t="shared" si="10"/>
        <v>26.672999999999998</v>
      </c>
      <c r="V51" s="88">
        <f t="shared" si="10"/>
        <v>6.5979999999999999</v>
      </c>
      <c r="W51" s="88">
        <f t="shared" si="10"/>
        <v>8.2669999999999995</v>
      </c>
      <c r="X51" s="88">
        <f t="shared" si="10"/>
        <v>6.758</v>
      </c>
      <c r="Y51" s="88">
        <f t="shared" si="10"/>
        <v>6.3380000000000001</v>
      </c>
      <c r="Z51" s="89">
        <f t="shared" si="10"/>
        <v>0</v>
      </c>
      <c r="AA51" s="104">
        <f>SUM(B51:Z51)</f>
        <v>408.30100000000004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45413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-2.2000000000000002</v>
      </c>
      <c r="X4" s="18"/>
      <c r="Y4" s="18"/>
      <c r="Z4" s="19"/>
      <c r="AA4" s="111">
        <f>SUM(B4:Z4)</f>
        <v>-2.2000000000000002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49.08</v>
      </c>
      <c r="C7" s="117">
        <v>46.08</v>
      </c>
      <c r="D7" s="117">
        <v>62.81</v>
      </c>
      <c r="E7" s="117">
        <v>62.63</v>
      </c>
      <c r="F7" s="117">
        <v>66.34</v>
      </c>
      <c r="G7" s="117">
        <v>56.41</v>
      </c>
      <c r="H7" s="117">
        <v>48.22</v>
      </c>
      <c r="I7" s="117">
        <v>34.020000000000003</v>
      </c>
      <c r="J7" s="117">
        <v>20.350000000000001</v>
      </c>
      <c r="K7" s="117">
        <v>2.54</v>
      </c>
      <c r="L7" s="117">
        <v>0.32</v>
      </c>
      <c r="M7" s="117">
        <v>0.51</v>
      </c>
      <c r="N7" s="117">
        <v>0.5</v>
      </c>
      <c r="O7" s="117">
        <v>0.49</v>
      </c>
      <c r="P7" s="117">
        <v>0.4</v>
      </c>
      <c r="Q7" s="117">
        <v>0.03</v>
      </c>
      <c r="R7" s="117">
        <v>0.03</v>
      </c>
      <c r="S7" s="117">
        <v>3.12</v>
      </c>
      <c r="T7" s="117">
        <v>79.69</v>
      </c>
      <c r="U7" s="117">
        <v>87.23</v>
      </c>
      <c r="V7" s="117">
        <v>133.94999999999999</v>
      </c>
      <c r="W7" s="117">
        <v>87.63</v>
      </c>
      <c r="X7" s="117">
        <v>55.5</v>
      </c>
      <c r="Y7" s="117">
        <v>60.58</v>
      </c>
      <c r="Z7" s="118"/>
      <c r="AA7" s="119">
        <f>IF(SUM(B7:Z7)&lt;&gt;0,AVERAGEIF(B7:Z7,"&lt;&gt;"""),"")</f>
        <v>39.935833333333335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2.2000000000000002</v>
      </c>
      <c r="X15" s="133"/>
      <c r="Y15" s="133"/>
      <c r="Z15" s="131"/>
      <c r="AA15" s="132">
        <f t="shared" si="0"/>
        <v>2.2000000000000002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2.2000000000000002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2.2000000000000002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2024-04-30T20:22:11Z</dcterms:created>
  <dcterms:modified xsi:type="dcterms:W3CDTF">2024-04-30T20:22:13Z</dcterms:modified>
</cp:coreProperties>
</file>