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3040" windowHeight="9336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<sst xmlns="http://schemas.openxmlformats.org/spreadsheetml/2006/main" count="117" uniqueCount="53">
  <si>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29/04/2024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</si>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</sst>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E7-498C-82EA-48DC6477D6A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E7-498C-82EA-48DC6477D6A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">
                  <c:v>0.08</c:v>
                </c:pt>
                <c:pt idx="5">
                  <c:v>23.227</c:v>
                </c:pt>
                <c:pt idx="6">
                  <c:v>10.677</c:v>
                </c:pt>
                <c:pt idx="7">
                  <c:v>43.503</c:v>
                </c:pt>
                <c:pt idx="8">
                  <c:v>47.85</c:v>
                </c:pt>
                <c:pt idx="18">
                  <c:v>13.318</c:v>
                </c:pt>
                <c:pt idx="21">
                  <c:v>19.242000000000001</c:v>
                </c:pt>
                <c:pt idx="22">
                  <c:v>9.7319999999999993</c:v>
                </c:pt>
                <c:pt idx="23">
                  <c:v>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E7-498C-82EA-48DC6477D6A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E7-498C-82EA-48DC6477D6A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7.1680000000000001</c:v>
                </c:pt>
                <c:pt idx="1">
                  <c:v>8.8650000000000002</c:v>
                </c:pt>
                <c:pt idx="2">
                  <c:v>12.961</c:v>
                </c:pt>
                <c:pt idx="3">
                  <c:v>14.463000000000001</c:v>
                </c:pt>
                <c:pt idx="4">
                  <c:v>10.722999999999999</c:v>
                </c:pt>
                <c:pt idx="5">
                  <c:v>2.8609999999999998</c:v>
                </c:pt>
                <c:pt idx="6">
                  <c:v>35.958999999999996</c:v>
                </c:pt>
                <c:pt idx="7">
                  <c:v>1.3959999999999999</c:v>
                </c:pt>
                <c:pt idx="8">
                  <c:v>3.4089999999999998</c:v>
                </c:pt>
                <c:pt idx="9">
                  <c:v>22.443999999999996</c:v>
                </c:pt>
                <c:pt idx="10">
                  <c:v>30.681999999999999</c:v>
                </c:pt>
                <c:pt idx="11">
                  <c:v>33.173999999999999</c:v>
                </c:pt>
                <c:pt idx="12">
                  <c:v>38.618000000000002</c:v>
                </c:pt>
                <c:pt idx="13">
                  <c:v>31.219000000000001</c:v>
                </c:pt>
                <c:pt idx="14">
                  <c:v>23.934000000000001</c:v>
                </c:pt>
                <c:pt idx="15">
                  <c:v>23.174000000000003</c:v>
                </c:pt>
                <c:pt idx="16">
                  <c:v>14.897</c:v>
                </c:pt>
                <c:pt idx="17">
                  <c:v>8.2949999999999999</c:v>
                </c:pt>
                <c:pt idx="18">
                  <c:v>1.089</c:v>
                </c:pt>
                <c:pt idx="19">
                  <c:v>0.85</c:v>
                </c:pt>
                <c:pt idx="20">
                  <c:v>9.7199999999999989</c:v>
                </c:pt>
                <c:pt idx="21">
                  <c:v>0.80399999999999994</c:v>
                </c:pt>
                <c:pt idx="22">
                  <c:v>0.97299999999999998</c:v>
                </c:pt>
                <c:pt idx="23">
                  <c:v>2.48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E7-498C-82EA-48DC6477D6A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E7-498C-82EA-48DC6477D6A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0.83699999999999997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4E7-498C-82EA-48DC6477D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18.253</c:v>
                </c:pt>
                <c:pt idx="1">
                  <c:v>19.929999999999996</c:v>
                </c:pt>
                <c:pt idx="2">
                  <c:v>24.693000000000001</c:v>
                </c:pt>
                <c:pt idx="3">
                  <c:v>37.120999999999995</c:v>
                </c:pt>
                <c:pt idx="4">
                  <c:v>27.661000000000001</c:v>
                </c:pt>
                <c:pt idx="5">
                  <c:v>54.222000000000001</c:v>
                </c:pt>
                <c:pt idx="6">
                  <c:v>63.08</c:v>
                </c:pt>
                <c:pt idx="7">
                  <c:v>58.417000000000002</c:v>
                </c:pt>
                <c:pt idx="8">
                  <c:v>64.698000000000008</c:v>
                </c:pt>
                <c:pt idx="9">
                  <c:v>40.305999999999997</c:v>
                </c:pt>
                <c:pt idx="10">
                  <c:v>45.674000000000007</c:v>
                </c:pt>
                <c:pt idx="11">
                  <c:v>34.204000000000001</c:v>
                </c:pt>
                <c:pt idx="12">
                  <c:v>38.617999999999995</c:v>
                </c:pt>
                <c:pt idx="13">
                  <c:v>32.880000000000003</c:v>
                </c:pt>
                <c:pt idx="14">
                  <c:v>34.763999999999996</c:v>
                </c:pt>
                <c:pt idx="15">
                  <c:v>28.164999999999999</c:v>
                </c:pt>
                <c:pt idx="16">
                  <c:v>21.766999999999999</c:v>
                </c:pt>
                <c:pt idx="17">
                  <c:v>10.437999999999999</c:v>
                </c:pt>
                <c:pt idx="18">
                  <c:v>16.410999999999998</c:v>
                </c:pt>
                <c:pt idx="19">
                  <c:v>8.9179999999999993</c:v>
                </c:pt>
                <c:pt idx="20">
                  <c:v>15.936</c:v>
                </c:pt>
                <c:pt idx="21">
                  <c:v>25.457000000000001</c:v>
                </c:pt>
                <c:pt idx="22">
                  <c:v>15.087</c:v>
                </c:pt>
                <c:pt idx="23">
                  <c:v>21.513999999999999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4E7-498C-82EA-48DC6477D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60.61</c:v>
                </c:pt>
                <c:pt idx="1">
                  <c:v>52.45</c:v>
                </c:pt>
                <c:pt idx="2">
                  <c:v>48.24</c:v>
                </c:pt>
                <c:pt idx="3">
                  <c:v>52.74</c:v>
                </c:pt>
                <c:pt idx="4">
                  <c:v>52.74</c:v>
                </c:pt>
                <c:pt idx="5">
                  <c:v>75.72</c:v>
                </c:pt>
                <c:pt idx="6">
                  <c:v>86.13</c:v>
                </c:pt>
                <c:pt idx="7">
                  <c:v>70.08</c:v>
                </c:pt>
                <c:pt idx="8">
                  <c:v>61</c:v>
                </c:pt>
                <c:pt idx="9">
                  <c:v>55.69</c:v>
                </c:pt>
                <c:pt idx="10">
                  <c:v>42.43</c:v>
                </c:pt>
                <c:pt idx="11">
                  <c:v>27.25</c:v>
                </c:pt>
                <c:pt idx="12">
                  <c:v>21.5</c:v>
                </c:pt>
                <c:pt idx="13">
                  <c:v>8.89</c:v>
                </c:pt>
                <c:pt idx="14">
                  <c:v>12.58</c:v>
                </c:pt>
                <c:pt idx="15">
                  <c:v>21.91</c:v>
                </c:pt>
                <c:pt idx="16">
                  <c:v>45.86</c:v>
                </c:pt>
                <c:pt idx="17">
                  <c:v>61.9</c:v>
                </c:pt>
                <c:pt idx="18">
                  <c:v>82.39</c:v>
                </c:pt>
                <c:pt idx="19">
                  <c:v>110.76</c:v>
                </c:pt>
                <c:pt idx="20">
                  <c:v>122</c:v>
                </c:pt>
                <c:pt idx="21">
                  <c:v>77.27</c:v>
                </c:pt>
                <c:pt idx="22">
                  <c:v>74</c:v>
                </c:pt>
                <c:pt idx="23">
                  <c:v>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4E7-498C-82EA-48DC6477D6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18.253</v>
      </c>
      <c r="C4" s="18">
        <v>19.93</v>
      </c>
      <c r="D4" s="18">
        <v>24.692999999999998</v>
      </c>
      <c r="E4" s="18">
        <v>37.120999999999995</v>
      </c>
      <c r="F4" s="18">
        <v>27.661000000000005</v>
      </c>
      <c r="G4" s="18">
        <v>54.222000000000001</v>
      </c>
      <c r="H4" s="18">
        <v>63.08</v>
      </c>
      <c r="I4" s="18">
        <v>58.417000000000002</v>
      </c>
      <c r="J4" s="18">
        <v>64.697999999999993</v>
      </c>
      <c r="K4" s="18">
        <v>40.306000000000004</v>
      </c>
      <c r="L4" s="18">
        <v>45.673999999999992</v>
      </c>
      <c r="M4" s="18">
        <v>34.204000000000001</v>
      </c>
      <c r="N4" s="18">
        <v>38.618000000000002</v>
      </c>
      <c r="O4" s="18">
        <v>32.880000000000003</v>
      </c>
      <c r="P4" s="18">
        <v>34.764000000000003</v>
      </c>
      <c r="Q4" s="18">
        <v>28.165000000000003</v>
      </c>
      <c r="R4" s="18">
        <v>21.766999999999999</v>
      </c>
      <c r="S4" s="18">
        <v>10.438000000000001</v>
      </c>
      <c r="T4" s="18">
        <v>16.411000000000001</v>
      </c>
      <c r="U4" s="18">
        <v>8.9179999999999993</v>
      </c>
      <c r="V4" s="18">
        <v>15.936</v>
      </c>
      <c r="W4" s="18">
        <v>25.457000000000001</v>
      </c>
      <c r="X4" s="18">
        <v>15.087</v>
      </c>
      <c r="Y4" s="18">
        <v>21.513999999999999</v>
      </c>
      <c r="Z4" s="19"/>
      <c r="AA4" s="20">
        <f>SUM(B4:Z4)</f>
        <v>758.21399999999994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60.61</v>
      </c>
      <c r="C7" s="28">
        <v>52.45</v>
      </c>
      <c r="D7" s="28">
        <v>48.24</v>
      </c>
      <c r="E7" s="28">
        <v>52.74</v>
      </c>
      <c r="F7" s="28">
        <v>52.74</v>
      </c>
      <c r="G7" s="28">
        <v>75.72</v>
      </c>
      <c r="H7" s="28">
        <v>86.13</v>
      </c>
      <c r="I7" s="28">
        <v>70.08</v>
      </c>
      <c r="J7" s="28">
        <v>61</v>
      </c>
      <c r="K7" s="28">
        <v>55.69</v>
      </c>
      <c r="L7" s="28">
        <v>42.43</v>
      </c>
      <c r="M7" s="28">
        <v>27.25</v>
      </c>
      <c r="N7" s="28">
        <v>21.5</v>
      </c>
      <c r="O7" s="28">
        <v>8.89</v>
      </c>
      <c r="P7" s="28">
        <v>12.58</v>
      </c>
      <c r="Q7" s="28">
        <v>21.91</v>
      </c>
      <c r="R7" s="28">
        <v>45.86</v>
      </c>
      <c r="S7" s="28">
        <v>61.9</v>
      </c>
      <c r="T7" s="28">
        <v>82.39</v>
      </c>
      <c r="U7" s="28">
        <v>110.76</v>
      </c>
      <c r="V7" s="28">
        <v>122</v>
      </c>
      <c r="W7" s="28">
        <v>77.27</v>
      </c>
      <c r="X7" s="28">
        <v>74</v>
      </c>
      <c r="Y7" s="28">
        <v>74</v>
      </c>
      <c r="Z7" s="29"/>
      <c r="AA7" s="30">
        <f>IF(SUM(B7:Z7)&lt;&gt;0,AVERAGEIF(B7:Z7,"&lt;&gt;"""),"")</f>
        <v>58.255833333333335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>
        <v>0.08</v>
      </c>
      <c r="E12" s="52"/>
      <c r="F12" s="52"/>
      <c r="G12" s="52">
        <v>23.227</v>
      </c>
      <c r="H12" s="52">
        <v>10.677</v>
      </c>
      <c r="I12" s="52">
        <v>43.503</v>
      </c>
      <c r="J12" s="52">
        <v>47.85</v>
      </c>
      <c r="K12" s="52"/>
      <c r="L12" s="52"/>
      <c r="M12" s="52"/>
      <c r="N12" s="52"/>
      <c r="O12" s="52"/>
      <c r="P12" s="52"/>
      <c r="Q12" s="52"/>
      <c r="R12" s="52"/>
      <c r="S12" s="52"/>
      <c r="T12" s="52">
        <v>13.318</v>
      </c>
      <c r="U12" s="52"/>
      <c r="V12" s="52"/>
      <c r="W12" s="52">
        <v>19.242000000000001</v>
      </c>
      <c r="X12" s="52">
        <v>9.7319999999999993</v>
      </c>
      <c r="Y12" s="52">
        <v>15</v>
      </c>
      <c r="Z12" s="53"/>
      <c r="AA12" s="54">
        <f t="shared" si="0"/>
        <v>182.62899999999999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0.83699999999999997</v>
      </c>
      <c r="V13" s="52"/>
      <c r="W13" s="52"/>
      <c r="X13" s="52"/>
      <c r="Y13" s="52"/>
      <c r="Z13" s="53"/>
      <c r="AA13" s="54">
        <f t="shared" si="0"/>
        <v>0.83699999999999997</v>
      </c>
    </row>
    <row r="14" spans="1:27" ht="24.9" customHeight="1" x14ac:dyDescent="0.25">
      <c r="A14" s="55" t="s">
        <v>10</v>
      </c>
      <c r="B14" s="56">
        <v>7.1680000000000001</v>
      </c>
      <c r="C14" s="57">
        <v>8.8650000000000002</v>
      </c>
      <c r="D14" s="57">
        <v>12.961</v>
      </c>
      <c r="E14" s="57">
        <v>14.463000000000001</v>
      </c>
      <c r="F14" s="57">
        <v>10.722999999999999</v>
      </c>
      <c r="G14" s="57">
        <v>2.8609999999999998</v>
      </c>
      <c r="H14" s="57">
        <v>35.958999999999996</v>
      </c>
      <c r="I14" s="57">
        <v>1.3959999999999999</v>
      </c>
      <c r="J14" s="57">
        <v>3.4089999999999998</v>
      </c>
      <c r="K14" s="57">
        <v>22.443999999999996</v>
      </c>
      <c r="L14" s="57">
        <v>30.681999999999999</v>
      </c>
      <c r="M14" s="57">
        <v>33.173999999999999</v>
      </c>
      <c r="N14" s="57">
        <v>38.618000000000002</v>
      </c>
      <c r="O14" s="57">
        <v>31.219000000000001</v>
      </c>
      <c r="P14" s="57">
        <v>23.934000000000001</v>
      </c>
      <c r="Q14" s="57">
        <v>23.174000000000003</v>
      </c>
      <c r="R14" s="57">
        <v>14.897</v>
      </c>
      <c r="S14" s="57">
        <v>8.2949999999999999</v>
      </c>
      <c r="T14" s="57">
        <v>1.089</v>
      </c>
      <c r="U14" s="57">
        <v>0.85</v>
      </c>
      <c r="V14" s="57">
        <v>9.7199999999999989</v>
      </c>
      <c r="W14" s="57">
        <v>0.80399999999999994</v>
      </c>
      <c r="X14" s="57">
        <v>0.97299999999999998</v>
      </c>
      <c r="Y14" s="57">
        <v>2.48</v>
      </c>
      <c r="Z14" s="58"/>
      <c r="AA14" s="59">
        <f t="shared" si="0"/>
        <v>340.15799999999996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7.1680000000000001</v>
      </c>
      <c r="C16" s="62">
        <f t="shared" ref="C16:Z16" si="1">IF(LEN(C$2)&gt;0,SUM(C10:C15),"")</f>
        <v>8.8650000000000002</v>
      </c>
      <c r="D16" s="62">
        <f t="shared" si="1"/>
        <v>13.041</v>
      </c>
      <c r="E16" s="62">
        <f t="shared" si="1"/>
        <v>14.463000000000001</v>
      </c>
      <c r="F16" s="62">
        <f t="shared" si="1"/>
        <v>10.722999999999999</v>
      </c>
      <c r="G16" s="62">
        <f t="shared" si="1"/>
        <v>26.088000000000001</v>
      </c>
      <c r="H16" s="62">
        <f t="shared" si="1"/>
        <v>46.635999999999996</v>
      </c>
      <c r="I16" s="62">
        <f t="shared" si="1"/>
        <v>44.899000000000001</v>
      </c>
      <c r="J16" s="62">
        <f t="shared" si="1"/>
        <v>51.259</v>
      </c>
      <c r="K16" s="62">
        <f t="shared" si="1"/>
        <v>22.443999999999996</v>
      </c>
      <c r="L16" s="62">
        <f t="shared" si="1"/>
        <v>30.681999999999999</v>
      </c>
      <c r="M16" s="62">
        <f t="shared" si="1"/>
        <v>33.173999999999999</v>
      </c>
      <c r="N16" s="62">
        <f t="shared" si="1"/>
        <v>38.618000000000002</v>
      </c>
      <c r="O16" s="62">
        <f t="shared" si="1"/>
        <v>31.219000000000001</v>
      </c>
      <c r="P16" s="62">
        <f t="shared" si="1"/>
        <v>23.934000000000001</v>
      </c>
      <c r="Q16" s="62">
        <f t="shared" si="1"/>
        <v>23.174000000000003</v>
      </c>
      <c r="R16" s="62">
        <f t="shared" si="1"/>
        <v>14.897</v>
      </c>
      <c r="S16" s="62">
        <f t="shared" si="1"/>
        <v>8.2949999999999999</v>
      </c>
      <c r="T16" s="62">
        <f t="shared" si="1"/>
        <v>14.407</v>
      </c>
      <c r="U16" s="62">
        <f t="shared" si="1"/>
        <v>1.6869999999999998</v>
      </c>
      <c r="V16" s="62">
        <f t="shared" si="1"/>
        <v>9.7199999999999989</v>
      </c>
      <c r="W16" s="62">
        <f t="shared" si="1"/>
        <v>20.045999999999999</v>
      </c>
      <c r="X16" s="62">
        <f t="shared" si="1"/>
        <v>10.705</v>
      </c>
      <c r="Y16" s="62">
        <f t="shared" si="1"/>
        <v>17.48</v>
      </c>
      <c r="Z16" s="63" t="str">
        <f t="shared" si="1"/>
        <v/>
      </c>
      <c r="AA16" s="64">
        <f>SUM(AA10:AA15)</f>
        <v>523.62399999999991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5.2409999999999997</v>
      </c>
      <c r="C20" s="77">
        <v>5.1689999999999996</v>
      </c>
      <c r="D20" s="77">
        <v>5.2169999999999996</v>
      </c>
      <c r="E20" s="77">
        <v>8.9269999999999996</v>
      </c>
      <c r="F20" s="77">
        <v>8.2989999999999995</v>
      </c>
      <c r="G20" s="77">
        <v>7.0129999999999999</v>
      </c>
      <c r="H20" s="77">
        <v>7.234</v>
      </c>
      <c r="I20" s="77">
        <v>7.5759999999999996</v>
      </c>
      <c r="J20" s="77">
        <v>8.2080000000000002</v>
      </c>
      <c r="K20" s="77">
        <v>10.255000000000001</v>
      </c>
      <c r="L20" s="77">
        <v>9.4930000000000003</v>
      </c>
      <c r="M20" s="77">
        <v>1.03</v>
      </c>
      <c r="N20" s="77"/>
      <c r="O20" s="77">
        <v>1.661</v>
      </c>
      <c r="P20" s="77">
        <v>3.698</v>
      </c>
      <c r="Q20" s="77">
        <v>3.895</v>
      </c>
      <c r="R20" s="77">
        <v>3.738</v>
      </c>
      <c r="S20" s="77"/>
      <c r="T20" s="77"/>
      <c r="U20" s="77"/>
      <c r="V20" s="77"/>
      <c r="W20" s="77"/>
      <c r="X20" s="77"/>
      <c r="Y20" s="77"/>
      <c r="Z20" s="78"/>
      <c r="AA20" s="79">
        <f t="shared" si="2"/>
        <v>96.653999999999982</v>
      </c>
    </row>
    <row r="21" spans="1:27" ht="24.9" customHeight="1" x14ac:dyDescent="0.25">
      <c r="A21" s="75" t="s">
        <v>16</v>
      </c>
      <c r="B21" s="80">
        <v>5.8440000000000003</v>
      </c>
      <c r="C21" s="81">
        <v>5.8959999999999999</v>
      </c>
      <c r="D21" s="81">
        <v>6.4349999999999996</v>
      </c>
      <c r="E21" s="81">
        <v>13.731</v>
      </c>
      <c r="F21" s="81">
        <v>8.6389999999999993</v>
      </c>
      <c r="G21" s="81">
        <v>21.121000000000002</v>
      </c>
      <c r="H21" s="81">
        <v>9.2100000000000009</v>
      </c>
      <c r="I21" s="81">
        <v>5.9420000000000002</v>
      </c>
      <c r="J21" s="81">
        <v>5.2309999999999999</v>
      </c>
      <c r="K21" s="81">
        <v>7.6070000000000002</v>
      </c>
      <c r="L21" s="81">
        <v>5.4989999999999997</v>
      </c>
      <c r="M21" s="81"/>
      <c r="N21" s="81"/>
      <c r="O21" s="81"/>
      <c r="P21" s="81">
        <v>7.1319999999999997</v>
      </c>
      <c r="Q21" s="81">
        <v>1.0960000000000001</v>
      </c>
      <c r="R21" s="81">
        <v>3.1320000000000001</v>
      </c>
      <c r="S21" s="81">
        <v>2.1429999999999998</v>
      </c>
      <c r="T21" s="81">
        <v>2.004</v>
      </c>
      <c r="U21" s="81">
        <v>7.2309999999999999</v>
      </c>
      <c r="V21" s="81">
        <v>6.2160000000000002</v>
      </c>
      <c r="W21" s="81">
        <v>5.4109999999999996</v>
      </c>
      <c r="X21" s="81">
        <v>4.3819999999999997</v>
      </c>
      <c r="Y21" s="81">
        <v>4.0339999999999998</v>
      </c>
      <c r="Z21" s="78"/>
      <c r="AA21" s="79">
        <f t="shared" si="2"/>
        <v>137.93600000000001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11.085000000000001</v>
      </c>
      <c r="C25" s="88">
        <f t="shared" ref="C25:Z25" si="3">IF(LEN(C$2)&gt;0,SUM(C19:C24),"")</f>
        <v>11.065</v>
      </c>
      <c r="D25" s="88">
        <f t="shared" si="3"/>
        <v>11.651999999999999</v>
      </c>
      <c r="E25" s="88">
        <f t="shared" si="3"/>
        <v>22.658000000000001</v>
      </c>
      <c r="F25" s="88">
        <f t="shared" si="3"/>
        <v>16.937999999999999</v>
      </c>
      <c r="G25" s="88">
        <f t="shared" si="3"/>
        <v>28.134</v>
      </c>
      <c r="H25" s="88">
        <f t="shared" si="3"/>
        <v>16.444000000000003</v>
      </c>
      <c r="I25" s="88">
        <f t="shared" si="3"/>
        <v>13.518000000000001</v>
      </c>
      <c r="J25" s="88">
        <f t="shared" si="3"/>
        <v>13.439</v>
      </c>
      <c r="K25" s="88">
        <f t="shared" si="3"/>
        <v>17.862000000000002</v>
      </c>
      <c r="L25" s="88">
        <f t="shared" si="3"/>
        <v>14.992000000000001</v>
      </c>
      <c r="M25" s="88">
        <f t="shared" si="3"/>
        <v>1.03</v>
      </c>
      <c r="N25" s="88">
        <f t="shared" si="3"/>
        <v>0</v>
      </c>
      <c r="O25" s="88">
        <f t="shared" si="3"/>
        <v>1.661</v>
      </c>
      <c r="P25" s="88">
        <f t="shared" si="3"/>
        <v>10.83</v>
      </c>
      <c r="Q25" s="88">
        <f t="shared" si="3"/>
        <v>4.9909999999999997</v>
      </c>
      <c r="R25" s="88">
        <f t="shared" si="3"/>
        <v>6.87</v>
      </c>
      <c r="S25" s="88">
        <f t="shared" si="3"/>
        <v>2.1429999999999998</v>
      </c>
      <c r="T25" s="88">
        <f t="shared" si="3"/>
        <v>2.004</v>
      </c>
      <c r="U25" s="88">
        <f t="shared" si="3"/>
        <v>7.2309999999999999</v>
      </c>
      <c r="V25" s="88">
        <f t="shared" si="3"/>
        <v>6.2160000000000002</v>
      </c>
      <c r="W25" s="88">
        <f t="shared" si="3"/>
        <v>5.4109999999999996</v>
      </c>
      <c r="X25" s="88">
        <f t="shared" si="3"/>
        <v>4.3819999999999997</v>
      </c>
      <c r="Y25" s="88">
        <f t="shared" si="3"/>
        <v>4.0339999999999998</v>
      </c>
      <c r="Z25" s="89" t="str">
        <f t="shared" si="3"/>
        <v/>
      </c>
      <c r="AA25" s="90">
        <f>SUM(AA19:AA24)</f>
        <v>234.58999999999997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18.253</v>
      </c>
      <c r="C29" s="77">
        <v>19.93</v>
      </c>
      <c r="D29" s="77">
        <v>24.693000000000001</v>
      </c>
      <c r="E29" s="77">
        <v>37.121000000000002</v>
      </c>
      <c r="F29" s="77">
        <v>27.661000000000001</v>
      </c>
      <c r="G29" s="77">
        <v>54.222000000000001</v>
      </c>
      <c r="H29" s="77">
        <v>63.08</v>
      </c>
      <c r="I29" s="77">
        <v>58.417000000000002</v>
      </c>
      <c r="J29" s="77">
        <v>64.697999999999993</v>
      </c>
      <c r="K29" s="77">
        <v>40.305999999999997</v>
      </c>
      <c r="L29" s="77">
        <v>45.673999999999999</v>
      </c>
      <c r="M29" s="77">
        <v>34.204000000000001</v>
      </c>
      <c r="N29" s="77">
        <v>38.618000000000002</v>
      </c>
      <c r="O29" s="77">
        <v>32.880000000000003</v>
      </c>
      <c r="P29" s="77">
        <v>34.764000000000003</v>
      </c>
      <c r="Q29" s="77">
        <v>28.164999999999999</v>
      </c>
      <c r="R29" s="77">
        <v>21.766999999999999</v>
      </c>
      <c r="S29" s="77">
        <v>10.438000000000001</v>
      </c>
      <c r="T29" s="77">
        <v>16.411000000000001</v>
      </c>
      <c r="U29" s="77">
        <v>8.9179999999999993</v>
      </c>
      <c r="V29" s="77">
        <v>15.936</v>
      </c>
      <c r="W29" s="77">
        <v>25.457000000000001</v>
      </c>
      <c r="X29" s="77">
        <v>15.087</v>
      </c>
      <c r="Y29" s="77">
        <v>21.513999999999999</v>
      </c>
      <c r="Z29" s="78"/>
      <c r="AA29" s="79">
        <f>SUM(B29:Z29)</f>
        <v>758.21400000000017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18.253</v>
      </c>
      <c r="C31" s="62">
        <f t="shared" ref="C31:Z31" si="4">IF(LEN(C$2)&gt;0,SUM(C28:C30),"")</f>
        <v>19.93</v>
      </c>
      <c r="D31" s="62">
        <f t="shared" si="4"/>
        <v>24.693000000000001</v>
      </c>
      <c r="E31" s="62">
        <f t="shared" si="4"/>
        <v>37.121000000000002</v>
      </c>
      <c r="F31" s="62">
        <f t="shared" si="4"/>
        <v>27.661000000000001</v>
      </c>
      <c r="G31" s="62">
        <f t="shared" si="4"/>
        <v>54.222000000000001</v>
      </c>
      <c r="H31" s="62">
        <f t="shared" si="4"/>
        <v>63.08</v>
      </c>
      <c r="I31" s="62">
        <f t="shared" si="4"/>
        <v>58.417000000000002</v>
      </c>
      <c r="J31" s="62">
        <f t="shared" si="4"/>
        <v>64.697999999999993</v>
      </c>
      <c r="K31" s="62">
        <f t="shared" si="4"/>
        <v>40.305999999999997</v>
      </c>
      <c r="L31" s="62">
        <f t="shared" si="4"/>
        <v>45.673999999999999</v>
      </c>
      <c r="M31" s="62">
        <f t="shared" si="4"/>
        <v>34.204000000000001</v>
      </c>
      <c r="N31" s="62">
        <f t="shared" si="4"/>
        <v>38.618000000000002</v>
      </c>
      <c r="O31" s="62">
        <f t="shared" si="4"/>
        <v>32.880000000000003</v>
      </c>
      <c r="P31" s="62">
        <f t="shared" si="4"/>
        <v>34.764000000000003</v>
      </c>
      <c r="Q31" s="62">
        <f t="shared" si="4"/>
        <v>28.164999999999999</v>
      </c>
      <c r="R31" s="62">
        <f t="shared" si="4"/>
        <v>21.766999999999999</v>
      </c>
      <c r="S31" s="62">
        <f t="shared" si="4"/>
        <v>10.438000000000001</v>
      </c>
      <c r="T31" s="62">
        <f t="shared" si="4"/>
        <v>16.411000000000001</v>
      </c>
      <c r="U31" s="62">
        <f t="shared" si="4"/>
        <v>8.9179999999999993</v>
      </c>
      <c r="V31" s="62">
        <f t="shared" si="4"/>
        <v>15.936</v>
      </c>
      <c r="W31" s="62">
        <f t="shared" si="4"/>
        <v>25.457000000000001</v>
      </c>
      <c r="X31" s="62">
        <f t="shared" si="4"/>
        <v>15.087</v>
      </c>
      <c r="Y31" s="62">
        <f t="shared" si="4"/>
        <v>21.513999999999999</v>
      </c>
      <c r="Z31" s="63" t="str">
        <f t="shared" si="4"/>
        <v/>
      </c>
      <c r="AA31" s="64">
        <f>SUM(AA28:AA30)</f>
        <v>758.21400000000017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18.253</v>
      </c>
      <c r="C51" s="88">
        <f t="shared" si="10"/>
        <v>19.93</v>
      </c>
      <c r="D51" s="88">
        <f t="shared" si="10"/>
        <v>24.692999999999998</v>
      </c>
      <c r="E51" s="88">
        <f t="shared" si="10"/>
        <v>37.121000000000002</v>
      </c>
      <c r="F51" s="88">
        <f t="shared" si="10"/>
        <v>27.660999999999998</v>
      </c>
      <c r="G51" s="88">
        <f t="shared" si="10"/>
        <v>54.222000000000001</v>
      </c>
      <c r="H51" s="88">
        <f t="shared" si="10"/>
        <v>63.08</v>
      </c>
      <c r="I51" s="88">
        <f t="shared" si="10"/>
        <v>58.417000000000002</v>
      </c>
      <c r="J51" s="88">
        <f t="shared" si="10"/>
        <v>64.698000000000008</v>
      </c>
      <c r="K51" s="88">
        <f t="shared" si="10"/>
        <v>40.305999999999997</v>
      </c>
      <c r="L51" s="88">
        <f t="shared" si="10"/>
        <v>45.673999999999999</v>
      </c>
      <c r="M51" s="88">
        <f t="shared" si="10"/>
        <v>34.204000000000001</v>
      </c>
      <c r="N51" s="88">
        <f t="shared" si="10"/>
        <v>38.618000000000002</v>
      </c>
      <c r="O51" s="88">
        <f t="shared" si="10"/>
        <v>32.880000000000003</v>
      </c>
      <c r="P51" s="88">
        <f t="shared" si="10"/>
        <v>34.764000000000003</v>
      </c>
      <c r="Q51" s="88">
        <f t="shared" si="10"/>
        <v>28.165000000000003</v>
      </c>
      <c r="R51" s="88">
        <f t="shared" si="10"/>
        <v>21.766999999999999</v>
      </c>
      <c r="S51" s="88">
        <f t="shared" si="10"/>
        <v>10.437999999999999</v>
      </c>
      <c r="T51" s="88">
        <f t="shared" si="10"/>
        <v>16.411000000000001</v>
      </c>
      <c r="U51" s="88">
        <f t="shared" si="10"/>
        <v>8.9179999999999993</v>
      </c>
      <c r="V51" s="88">
        <f t="shared" si="10"/>
        <v>15.936</v>
      </c>
      <c r="W51" s="88">
        <f t="shared" si="10"/>
        <v>25.457000000000001</v>
      </c>
      <c r="X51" s="88">
        <f t="shared" si="10"/>
        <v>15.087</v>
      </c>
      <c r="Y51" s="88">
        <f t="shared" si="10"/>
        <v>21.513999999999999</v>
      </c>
      <c r="Z51" s="89" t="str">
        <f t="shared" si="10"/>
        <v/>
      </c>
      <c r="AA51" s="104">
        <f>SUM(B51:Z51)</f>
        <v>758.21399999999994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45412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18.253</v>
      </c>
      <c r="C4" s="18">
        <v>19.929999999999996</v>
      </c>
      <c r="D4" s="18">
        <v>24.693000000000001</v>
      </c>
      <c r="E4" s="18">
        <v>37.120999999999995</v>
      </c>
      <c r="F4" s="18">
        <v>27.661000000000001</v>
      </c>
      <c r="G4" s="18">
        <v>54.222000000000001</v>
      </c>
      <c r="H4" s="18">
        <v>63.08</v>
      </c>
      <c r="I4" s="18">
        <v>58.417000000000002</v>
      </c>
      <c r="J4" s="18">
        <v>64.698000000000008</v>
      </c>
      <c r="K4" s="18">
        <v>40.305999999999997</v>
      </c>
      <c r="L4" s="18">
        <v>45.674000000000007</v>
      </c>
      <c r="M4" s="18">
        <v>34.204000000000001</v>
      </c>
      <c r="N4" s="18">
        <v>38.617999999999995</v>
      </c>
      <c r="O4" s="18">
        <v>32.880000000000003</v>
      </c>
      <c r="P4" s="18">
        <v>34.763999999999996</v>
      </c>
      <c r="Q4" s="18">
        <v>28.164999999999999</v>
      </c>
      <c r="R4" s="18">
        <v>21.766999999999999</v>
      </c>
      <c r="S4" s="18">
        <v>10.437999999999999</v>
      </c>
      <c r="T4" s="18">
        <v>16.410999999999998</v>
      </c>
      <c r="U4" s="18">
        <v>8.9179999999999993</v>
      </c>
      <c r="V4" s="18">
        <v>15.936</v>
      </c>
      <c r="W4" s="18">
        <v>25.457000000000001</v>
      </c>
      <c r="X4" s="18">
        <v>15.087</v>
      </c>
      <c r="Y4" s="18">
        <v>21.513999999999999</v>
      </c>
      <c r="Z4" s="19"/>
      <c r="AA4" s="20">
        <f>SUM(B4:Z4)</f>
        <v>758.21399999999994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60.61</v>
      </c>
      <c r="C7" s="28">
        <v>52.45</v>
      </c>
      <c r="D7" s="28">
        <v>48.24</v>
      </c>
      <c r="E7" s="28">
        <v>52.74</v>
      </c>
      <c r="F7" s="28">
        <v>52.74</v>
      </c>
      <c r="G7" s="28">
        <v>75.72</v>
      </c>
      <c r="H7" s="28">
        <v>86.13</v>
      </c>
      <c r="I7" s="28">
        <v>70.08</v>
      </c>
      <c r="J7" s="28">
        <v>61</v>
      </c>
      <c r="K7" s="28">
        <v>55.69</v>
      </c>
      <c r="L7" s="28">
        <v>42.43</v>
      </c>
      <c r="M7" s="28">
        <v>27.25</v>
      </c>
      <c r="N7" s="28">
        <v>21.5</v>
      </c>
      <c r="O7" s="28">
        <v>8.89</v>
      </c>
      <c r="P7" s="28">
        <v>12.58</v>
      </c>
      <c r="Q7" s="28">
        <v>21.91</v>
      </c>
      <c r="R7" s="28">
        <v>45.86</v>
      </c>
      <c r="S7" s="28">
        <v>61.9</v>
      </c>
      <c r="T7" s="28">
        <v>82.39</v>
      </c>
      <c r="U7" s="28">
        <v>110.76</v>
      </c>
      <c r="V7" s="28">
        <v>122</v>
      </c>
      <c r="W7" s="28">
        <v>77.27</v>
      </c>
      <c r="X7" s="28">
        <v>74</v>
      </c>
      <c r="Y7" s="28">
        <v>74</v>
      </c>
      <c r="Z7" s="29"/>
      <c r="AA7" s="30">
        <f>IF(SUM(B7:Z7)&lt;&gt;0,AVERAGEIF(B7:Z7,"&lt;&gt;"""),"")</f>
        <v>58.255833333333335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>
        <v>10.407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10.407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18.253</v>
      </c>
      <c r="C14" s="57">
        <v>19.189999999999998</v>
      </c>
      <c r="D14" s="57">
        <v>24.693000000000001</v>
      </c>
      <c r="E14" s="57">
        <v>37.120999999999995</v>
      </c>
      <c r="F14" s="57">
        <v>27.661000000000001</v>
      </c>
      <c r="G14" s="57">
        <v>46.122</v>
      </c>
      <c r="H14" s="57">
        <v>38.744</v>
      </c>
      <c r="I14" s="57">
        <v>45.416999999999994</v>
      </c>
      <c r="J14" s="57">
        <v>58.028000000000006</v>
      </c>
      <c r="K14" s="57">
        <v>24.002000000000002</v>
      </c>
      <c r="L14" s="57">
        <v>28.272000000000002</v>
      </c>
      <c r="M14" s="57">
        <v>22</v>
      </c>
      <c r="N14" s="57">
        <v>22</v>
      </c>
      <c r="O14" s="57">
        <v>22.823</v>
      </c>
      <c r="P14" s="57">
        <v>22.715</v>
      </c>
      <c r="Q14" s="57">
        <v>21.571999999999999</v>
      </c>
      <c r="R14" s="57">
        <v>19.466999999999999</v>
      </c>
      <c r="S14" s="57">
        <v>10.437999999999999</v>
      </c>
      <c r="T14" s="57">
        <v>5.9049999999999994</v>
      </c>
      <c r="U14" s="57">
        <v>8.9179999999999993</v>
      </c>
      <c r="V14" s="57">
        <v>4.9359999999999999</v>
      </c>
      <c r="W14" s="57">
        <v>3.4570000000000003</v>
      </c>
      <c r="X14" s="57">
        <v>3.3019999999999996</v>
      </c>
      <c r="Y14" s="57">
        <v>11.513999999999999</v>
      </c>
      <c r="Z14" s="58"/>
      <c r="AA14" s="59">
        <f t="shared" si="0"/>
        <v>546.54999999999995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18.253</v>
      </c>
      <c r="C16" s="62">
        <f t="shared" ref="C16:Z16" si="1">IF(LEN(C$2)&gt;0,SUM(C10:C15),"")</f>
        <v>19.189999999999998</v>
      </c>
      <c r="D16" s="62">
        <f t="shared" si="1"/>
        <v>24.693000000000001</v>
      </c>
      <c r="E16" s="62">
        <f t="shared" si="1"/>
        <v>37.120999999999995</v>
      </c>
      <c r="F16" s="62">
        <f t="shared" si="1"/>
        <v>27.661000000000001</v>
      </c>
      <c r="G16" s="62">
        <f t="shared" si="1"/>
        <v>46.122</v>
      </c>
      <c r="H16" s="62">
        <f t="shared" si="1"/>
        <v>38.744</v>
      </c>
      <c r="I16" s="62">
        <f t="shared" si="1"/>
        <v>45.416999999999994</v>
      </c>
      <c r="J16" s="62">
        <f t="shared" si="1"/>
        <v>58.028000000000006</v>
      </c>
      <c r="K16" s="62">
        <f t="shared" si="1"/>
        <v>24.002000000000002</v>
      </c>
      <c r="L16" s="62">
        <f t="shared" si="1"/>
        <v>28.272000000000002</v>
      </c>
      <c r="M16" s="62">
        <f t="shared" si="1"/>
        <v>22</v>
      </c>
      <c r="N16" s="62">
        <f t="shared" si="1"/>
        <v>22</v>
      </c>
      <c r="O16" s="62">
        <f t="shared" si="1"/>
        <v>22.823</v>
      </c>
      <c r="P16" s="62">
        <f t="shared" si="1"/>
        <v>33.122</v>
      </c>
      <c r="Q16" s="62">
        <f t="shared" si="1"/>
        <v>21.571999999999999</v>
      </c>
      <c r="R16" s="62">
        <f t="shared" si="1"/>
        <v>19.466999999999999</v>
      </c>
      <c r="S16" s="62">
        <f t="shared" si="1"/>
        <v>10.437999999999999</v>
      </c>
      <c r="T16" s="62">
        <f t="shared" si="1"/>
        <v>5.9049999999999994</v>
      </c>
      <c r="U16" s="62">
        <f t="shared" si="1"/>
        <v>8.9179999999999993</v>
      </c>
      <c r="V16" s="62">
        <f t="shared" si="1"/>
        <v>4.9359999999999999</v>
      </c>
      <c r="W16" s="62">
        <f t="shared" si="1"/>
        <v>3.4570000000000003</v>
      </c>
      <c r="X16" s="62">
        <f t="shared" si="1"/>
        <v>3.3019999999999996</v>
      </c>
      <c r="Y16" s="62">
        <f t="shared" si="1"/>
        <v>11.513999999999999</v>
      </c>
      <c r="Z16" s="63" t="str">
        <f t="shared" si="1"/>
        <v/>
      </c>
      <c r="AA16" s="64">
        <f>SUM(AA10:AA15)</f>
        <v>556.95699999999999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>
        <v>1.5680000000000001</v>
      </c>
      <c r="I20" s="77">
        <v>13</v>
      </c>
      <c r="J20" s="77"/>
      <c r="K20" s="77">
        <v>6.2610000000000001</v>
      </c>
      <c r="L20" s="77"/>
      <c r="M20" s="77"/>
      <c r="N20" s="77"/>
      <c r="O20" s="77"/>
      <c r="P20" s="77">
        <v>1.6419999999999999</v>
      </c>
      <c r="Q20" s="77">
        <v>1.7529999999999999</v>
      </c>
      <c r="R20" s="77"/>
      <c r="S20" s="77"/>
      <c r="T20" s="77">
        <v>10.506</v>
      </c>
      <c r="U20" s="77"/>
      <c r="V20" s="77"/>
      <c r="W20" s="77"/>
      <c r="X20" s="77">
        <v>0.22</v>
      </c>
      <c r="Y20" s="77"/>
      <c r="Z20" s="78"/>
      <c r="AA20" s="79">
        <f t="shared" si="2"/>
        <v>34.950000000000003</v>
      </c>
    </row>
    <row r="21" spans="1:27" ht="24.9" customHeight="1" x14ac:dyDescent="0.25">
      <c r="A21" s="75" t="s">
        <v>16</v>
      </c>
      <c r="B21" s="80"/>
      <c r="C21" s="81">
        <v>0.74</v>
      </c>
      <c r="D21" s="81"/>
      <c r="E21" s="81"/>
      <c r="F21" s="81"/>
      <c r="G21" s="81"/>
      <c r="H21" s="81">
        <v>6.2679999999999998</v>
      </c>
      <c r="I21" s="81"/>
      <c r="J21" s="81">
        <v>6.67</v>
      </c>
      <c r="K21" s="81">
        <v>10.042999999999999</v>
      </c>
      <c r="L21" s="81">
        <v>17.402000000000001</v>
      </c>
      <c r="M21" s="81">
        <v>12.204000000000001</v>
      </c>
      <c r="N21" s="81">
        <v>16.617999999999999</v>
      </c>
      <c r="O21" s="81">
        <v>10.057</v>
      </c>
      <c r="P21" s="81"/>
      <c r="Q21" s="81">
        <v>4.84</v>
      </c>
      <c r="R21" s="81">
        <v>2.2999999999999998</v>
      </c>
      <c r="S21" s="81"/>
      <c r="T21" s="81"/>
      <c r="U21" s="81"/>
      <c r="V21" s="81">
        <v>11</v>
      </c>
      <c r="W21" s="81">
        <v>22</v>
      </c>
      <c r="X21" s="81">
        <v>11.565</v>
      </c>
      <c r="Y21" s="81">
        <v>10</v>
      </c>
      <c r="Z21" s="78"/>
      <c r="AA21" s="79">
        <f t="shared" si="2"/>
        <v>141.70700000000002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0</v>
      </c>
      <c r="C25" s="88">
        <f t="shared" si="3"/>
        <v>0.74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7.8360000000000003</v>
      </c>
      <c r="I25" s="88">
        <f t="shared" si="3"/>
        <v>13</v>
      </c>
      <c r="J25" s="88">
        <f t="shared" si="3"/>
        <v>6.67</v>
      </c>
      <c r="K25" s="88">
        <f t="shared" si="3"/>
        <v>16.303999999999998</v>
      </c>
      <c r="L25" s="88">
        <f t="shared" si="3"/>
        <v>17.402000000000001</v>
      </c>
      <c r="M25" s="88">
        <f t="shared" si="3"/>
        <v>12.204000000000001</v>
      </c>
      <c r="N25" s="88">
        <f t="shared" si="3"/>
        <v>16.617999999999999</v>
      </c>
      <c r="O25" s="88">
        <f t="shared" si="3"/>
        <v>10.057</v>
      </c>
      <c r="P25" s="88">
        <f t="shared" si="3"/>
        <v>1.6419999999999999</v>
      </c>
      <c r="Q25" s="88">
        <f t="shared" si="3"/>
        <v>6.593</v>
      </c>
      <c r="R25" s="88">
        <f t="shared" si="3"/>
        <v>2.2999999999999998</v>
      </c>
      <c r="S25" s="88">
        <f t="shared" si="3"/>
        <v>0</v>
      </c>
      <c r="T25" s="88">
        <f t="shared" si="3"/>
        <v>10.506</v>
      </c>
      <c r="U25" s="88">
        <f t="shared" si="3"/>
        <v>0</v>
      </c>
      <c r="V25" s="88">
        <f t="shared" si="3"/>
        <v>11</v>
      </c>
      <c r="W25" s="88">
        <f t="shared" si="3"/>
        <v>22</v>
      </c>
      <c r="X25" s="88">
        <f t="shared" si="3"/>
        <v>11.785</v>
      </c>
      <c r="Y25" s="88">
        <f t="shared" si="3"/>
        <v>10</v>
      </c>
      <c r="Z25" s="89">
        <f t="shared" si="3"/>
        <v>0</v>
      </c>
      <c r="AA25" s="90">
        <f t="shared" si="3"/>
        <v>176.65700000000004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18.253</v>
      </c>
      <c r="C29" s="77">
        <v>19.93</v>
      </c>
      <c r="D29" s="77">
        <v>24.693000000000001</v>
      </c>
      <c r="E29" s="77">
        <v>37.121000000000002</v>
      </c>
      <c r="F29" s="77">
        <v>27.661000000000001</v>
      </c>
      <c r="G29" s="77">
        <v>46.122</v>
      </c>
      <c r="H29" s="77">
        <v>46.58</v>
      </c>
      <c r="I29" s="77">
        <v>58.417000000000002</v>
      </c>
      <c r="J29" s="77">
        <v>64.697999999999993</v>
      </c>
      <c r="K29" s="77">
        <v>40.305999999999997</v>
      </c>
      <c r="L29" s="77">
        <v>45.673999999999999</v>
      </c>
      <c r="M29" s="77">
        <v>34.204000000000001</v>
      </c>
      <c r="N29" s="77">
        <v>38.618000000000002</v>
      </c>
      <c r="O29" s="77">
        <v>32.880000000000003</v>
      </c>
      <c r="P29" s="77">
        <v>34.764000000000003</v>
      </c>
      <c r="Q29" s="77">
        <v>28.164999999999999</v>
      </c>
      <c r="R29" s="77">
        <v>21.766999999999999</v>
      </c>
      <c r="S29" s="77">
        <v>10.438000000000001</v>
      </c>
      <c r="T29" s="77">
        <v>16.411000000000001</v>
      </c>
      <c r="U29" s="77">
        <v>8.9179999999999993</v>
      </c>
      <c r="V29" s="77">
        <v>15.936</v>
      </c>
      <c r="W29" s="77">
        <v>25.457000000000001</v>
      </c>
      <c r="X29" s="77">
        <v>15.087</v>
      </c>
      <c r="Y29" s="77">
        <v>21.513999999999999</v>
      </c>
      <c r="Z29" s="78"/>
      <c r="AA29" s="79">
        <f>SUM(B29:Z29)</f>
        <v>733.61400000000003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18.253</v>
      </c>
      <c r="C31" s="62">
        <f t="shared" si="4"/>
        <v>19.93</v>
      </c>
      <c r="D31" s="62">
        <f t="shared" si="4"/>
        <v>24.693000000000001</v>
      </c>
      <c r="E31" s="62">
        <f t="shared" si="4"/>
        <v>37.121000000000002</v>
      </c>
      <c r="F31" s="62">
        <f t="shared" si="4"/>
        <v>27.661000000000001</v>
      </c>
      <c r="G31" s="62">
        <f t="shared" si="4"/>
        <v>46.122</v>
      </c>
      <c r="H31" s="62">
        <f t="shared" si="4"/>
        <v>46.58</v>
      </c>
      <c r="I31" s="62">
        <f t="shared" si="4"/>
        <v>58.417000000000002</v>
      </c>
      <c r="J31" s="62">
        <f t="shared" si="4"/>
        <v>64.697999999999993</v>
      </c>
      <c r="K31" s="62">
        <f t="shared" si="4"/>
        <v>40.305999999999997</v>
      </c>
      <c r="L31" s="62">
        <f t="shared" si="4"/>
        <v>45.673999999999999</v>
      </c>
      <c r="M31" s="62">
        <f t="shared" si="4"/>
        <v>34.204000000000001</v>
      </c>
      <c r="N31" s="62">
        <f t="shared" si="4"/>
        <v>38.618000000000002</v>
      </c>
      <c r="O31" s="62">
        <f t="shared" si="4"/>
        <v>32.880000000000003</v>
      </c>
      <c r="P31" s="62">
        <f t="shared" si="4"/>
        <v>34.764000000000003</v>
      </c>
      <c r="Q31" s="62">
        <f t="shared" si="4"/>
        <v>28.164999999999999</v>
      </c>
      <c r="R31" s="62">
        <f t="shared" si="4"/>
        <v>21.766999999999999</v>
      </c>
      <c r="S31" s="62">
        <f t="shared" si="4"/>
        <v>10.438000000000001</v>
      </c>
      <c r="T31" s="62">
        <f t="shared" si="4"/>
        <v>16.411000000000001</v>
      </c>
      <c r="U31" s="62">
        <f t="shared" si="4"/>
        <v>8.9179999999999993</v>
      </c>
      <c r="V31" s="62">
        <f t="shared" si="4"/>
        <v>15.936</v>
      </c>
      <c r="W31" s="62">
        <f t="shared" si="4"/>
        <v>25.457000000000001</v>
      </c>
      <c r="X31" s="62">
        <f t="shared" si="4"/>
        <v>15.087</v>
      </c>
      <c r="Y31" s="62">
        <f t="shared" si="4"/>
        <v>21.513999999999999</v>
      </c>
      <c r="Z31" s="63">
        <f t="shared" si="4"/>
        <v>0</v>
      </c>
      <c r="AA31" s="64">
        <f t="shared" si="4"/>
        <v>733.61400000000003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>
        <v>8.1</v>
      </c>
      <c r="H38" s="99">
        <v>16.5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24.6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8.1</v>
      </c>
      <c r="H39" s="88">
        <f t="shared" si="6"/>
        <v>16.5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24.6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>
        <v>8.1</v>
      </c>
      <c r="H46" s="99">
        <v>16.5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24.6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8.1</v>
      </c>
      <c r="H48" s="88">
        <f t="shared" si="8"/>
        <v>16.5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24.6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18.253</v>
      </c>
      <c r="C51" s="88">
        <f t="shared" si="10"/>
        <v>19.929999999999996</v>
      </c>
      <c r="D51" s="88">
        <f t="shared" si="10"/>
        <v>24.693000000000001</v>
      </c>
      <c r="E51" s="88">
        <f t="shared" si="10"/>
        <v>37.120999999999995</v>
      </c>
      <c r="F51" s="88">
        <f t="shared" si="10"/>
        <v>27.661000000000001</v>
      </c>
      <c r="G51" s="88">
        <f t="shared" si="10"/>
        <v>54.222000000000001</v>
      </c>
      <c r="H51" s="88">
        <f t="shared" si="10"/>
        <v>63.08</v>
      </c>
      <c r="I51" s="88">
        <f t="shared" si="10"/>
        <v>58.416999999999994</v>
      </c>
      <c r="J51" s="88">
        <f t="shared" si="10"/>
        <v>64.698000000000008</v>
      </c>
      <c r="K51" s="88">
        <f t="shared" si="10"/>
        <v>40.305999999999997</v>
      </c>
      <c r="L51" s="88">
        <f t="shared" si="10"/>
        <v>45.674000000000007</v>
      </c>
      <c r="M51" s="88">
        <f t="shared" si="10"/>
        <v>34.204000000000001</v>
      </c>
      <c r="N51" s="88">
        <f t="shared" si="10"/>
        <v>38.617999999999995</v>
      </c>
      <c r="O51" s="88">
        <f t="shared" si="10"/>
        <v>32.880000000000003</v>
      </c>
      <c r="P51" s="88">
        <f t="shared" si="10"/>
        <v>34.764000000000003</v>
      </c>
      <c r="Q51" s="88">
        <f t="shared" si="10"/>
        <v>28.164999999999999</v>
      </c>
      <c r="R51" s="88">
        <f t="shared" si="10"/>
        <v>21.766999999999999</v>
      </c>
      <c r="S51" s="88">
        <f t="shared" si="10"/>
        <v>10.437999999999999</v>
      </c>
      <c r="T51" s="88">
        <f t="shared" si="10"/>
        <v>16.411000000000001</v>
      </c>
      <c r="U51" s="88">
        <f t="shared" si="10"/>
        <v>8.9179999999999993</v>
      </c>
      <c r="V51" s="88">
        <f t="shared" si="10"/>
        <v>15.936</v>
      </c>
      <c r="W51" s="88">
        <f t="shared" si="10"/>
        <v>25.457000000000001</v>
      </c>
      <c r="X51" s="88">
        <f t="shared" si="10"/>
        <v>15.087</v>
      </c>
      <c r="Y51" s="88">
        <f t="shared" si="10"/>
        <v>21.513999999999999</v>
      </c>
      <c r="Z51" s="89">
        <f t="shared" si="10"/>
        <v>0</v>
      </c>
      <c r="AA51" s="104">
        <f>SUM(B51:Z51)</f>
        <v>758.21399999999994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45412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>
        <v>8.1</v>
      </c>
      <c r="H4" s="18">
        <v>16.5</v>
      </c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24.6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60.61</v>
      </c>
      <c r="C7" s="117">
        <v>52.45</v>
      </c>
      <c r="D7" s="117">
        <v>48.24</v>
      </c>
      <c r="E7" s="117">
        <v>52.74</v>
      </c>
      <c r="F7" s="117">
        <v>52.74</v>
      </c>
      <c r="G7" s="117">
        <v>75.72</v>
      </c>
      <c r="H7" s="117">
        <v>86.13</v>
      </c>
      <c r="I7" s="117">
        <v>70.08</v>
      </c>
      <c r="J7" s="117">
        <v>61</v>
      </c>
      <c r="K7" s="117">
        <v>55.69</v>
      </c>
      <c r="L7" s="117">
        <v>42.43</v>
      </c>
      <c r="M7" s="117">
        <v>27.25</v>
      </c>
      <c r="N7" s="117">
        <v>21.5</v>
      </c>
      <c r="O7" s="117">
        <v>8.89</v>
      </c>
      <c r="P7" s="117">
        <v>12.58</v>
      </c>
      <c r="Q7" s="117">
        <v>21.91</v>
      </c>
      <c r="R7" s="117">
        <v>45.86</v>
      </c>
      <c r="S7" s="117">
        <v>61.9</v>
      </c>
      <c r="T7" s="117">
        <v>82.39</v>
      </c>
      <c r="U7" s="117">
        <v>110.76</v>
      </c>
      <c r="V7" s="117">
        <v>122</v>
      </c>
      <c r="W7" s="117">
        <v>77.27</v>
      </c>
      <c r="X7" s="117">
        <v>74</v>
      </c>
      <c r="Y7" s="117">
        <v>74</v>
      </c>
      <c r="Z7" s="118"/>
      <c r="AA7" s="119">
        <f>IF(SUM(B7:Z7)&lt;&gt;0,AVERAGEIF(B7:Z7,"&lt;&gt;"""),"")</f>
        <v>58.255833333333335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>
        <v>8.1</v>
      </c>
      <c r="H23" s="133">
        <v>16.5</v>
      </c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24.6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8.1</v>
      </c>
      <c r="H24" s="135">
        <f t="shared" si="3"/>
        <v>16.5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24.6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2024-04-29T20:21:25Z</dcterms:created>
  <dcterms:modified xsi:type="dcterms:W3CDTF">2024-04-29T20:21:26Z</dcterms:modified>
</cp:coreProperties>
</file>