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<sst xmlns="http://schemas.openxmlformats.org/spreadsheetml/2006/main" count="117" uniqueCount="53">
  <si>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28/04/2024 23:16:52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</si>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</sst>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4F-44D7-8544-6E0439BCFA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E4F-44D7-8544-6E0439BCFA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12.536</c:v>
                </c:pt>
                <c:pt idx="2">
                  <c:v>8.0739999999999998</c:v>
                </c:pt>
                <c:pt idx="3">
                  <c:v>29.161000000000001</c:v>
                </c:pt>
                <c:pt idx="4">
                  <c:v>24.55</c:v>
                </c:pt>
                <c:pt idx="7">
                  <c:v>32.450000000000003</c:v>
                </c:pt>
                <c:pt idx="17">
                  <c:v>11.186999999999999</c:v>
                </c:pt>
                <c:pt idx="18">
                  <c:v>19.946000000000002</c:v>
                </c:pt>
                <c:pt idx="19">
                  <c:v>11.374000000000001</c:v>
                </c:pt>
                <c:pt idx="20">
                  <c:v>7.7910000000000004</c:v>
                </c:pt>
                <c:pt idx="21">
                  <c:v>24.187000000000001</c:v>
                </c:pt>
                <c:pt idx="22">
                  <c:v>21.782</c:v>
                </c:pt>
                <c:pt idx="23">
                  <c:v>29.908000000000001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4F-44D7-8544-6E0439BCFA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4F-44D7-8544-6E0439BCFA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1.518</c:v>
                </c:pt>
                <c:pt idx="1">
                  <c:v>33.488</c:v>
                </c:pt>
                <c:pt idx="2">
                  <c:v>29.450000000000003</c:v>
                </c:pt>
                <c:pt idx="3">
                  <c:v>0.78</c:v>
                </c:pt>
                <c:pt idx="4">
                  <c:v>4.6120000000000001</c:v>
                </c:pt>
                <c:pt idx="5">
                  <c:v>10.526</c:v>
                </c:pt>
                <c:pt idx="6">
                  <c:v>26.468</c:v>
                </c:pt>
                <c:pt idx="7">
                  <c:v>53.897999999999996</c:v>
                </c:pt>
                <c:pt idx="8">
                  <c:v>21.302</c:v>
                </c:pt>
                <c:pt idx="9">
                  <c:v>24.974</c:v>
                </c:pt>
                <c:pt idx="10">
                  <c:v>19.048999999999999</c:v>
                </c:pt>
                <c:pt idx="11">
                  <c:v>15.991999999999999</c:v>
                </c:pt>
                <c:pt idx="12">
                  <c:v>6.0609999999999999</c:v>
                </c:pt>
                <c:pt idx="13">
                  <c:v>6.18</c:v>
                </c:pt>
                <c:pt idx="14">
                  <c:v>4.8849999999999998</c:v>
                </c:pt>
                <c:pt idx="15">
                  <c:v>13.354000000000001</c:v>
                </c:pt>
                <c:pt idx="16">
                  <c:v>21.359000000000002</c:v>
                </c:pt>
                <c:pt idx="17">
                  <c:v>4.9689999999999994</c:v>
                </c:pt>
                <c:pt idx="18">
                  <c:v>3.839</c:v>
                </c:pt>
                <c:pt idx="19">
                  <c:v>1.127</c:v>
                </c:pt>
                <c:pt idx="20">
                  <c:v>1.0580000000000001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4F-44D7-8544-6E0439BCFA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4F-44D7-8544-6E0439BCFA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45.6</c:v>
                </c:pt>
                <c:pt idx="6">
                  <c:v>27.664999999999999</c:v>
                </c:pt>
                <c:pt idx="7">
                  <c:v>46.8</c:v>
                </c:pt>
                <c:pt idx="19">
                  <c:v>12.252000000000001</c:v>
                </c:pt>
                <c:pt idx="20">
                  <c:v>17.067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4F-44D7-8544-6E0439BCF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37.03</c:v>
                </c:pt>
                <c:pt idx="1">
                  <c:v>49.996000000000002</c:v>
                </c:pt>
                <c:pt idx="2">
                  <c:v>41.765999999999998</c:v>
                </c:pt>
                <c:pt idx="3">
                  <c:v>34.168999999999997</c:v>
                </c:pt>
                <c:pt idx="4">
                  <c:v>33.661000000000001</c:v>
                </c:pt>
                <c:pt idx="5">
                  <c:v>92.12700000000001</c:v>
                </c:pt>
                <c:pt idx="6">
                  <c:v>60.751999999999995</c:v>
                </c:pt>
                <c:pt idx="7">
                  <c:v>139.363</c:v>
                </c:pt>
                <c:pt idx="8">
                  <c:v>26.477</c:v>
                </c:pt>
                <c:pt idx="9">
                  <c:v>24.974</c:v>
                </c:pt>
                <c:pt idx="10">
                  <c:v>19.048999999999999</c:v>
                </c:pt>
                <c:pt idx="11">
                  <c:v>15.991999999999999</c:v>
                </c:pt>
                <c:pt idx="12">
                  <c:v>6.0609999999999999</c:v>
                </c:pt>
                <c:pt idx="13">
                  <c:v>6.18</c:v>
                </c:pt>
                <c:pt idx="14">
                  <c:v>4.8850000000000007</c:v>
                </c:pt>
                <c:pt idx="15">
                  <c:v>13.353999999999999</c:v>
                </c:pt>
                <c:pt idx="16">
                  <c:v>21.358999999999998</c:v>
                </c:pt>
                <c:pt idx="17">
                  <c:v>16.156000000000002</c:v>
                </c:pt>
                <c:pt idx="18">
                  <c:v>23.785</c:v>
                </c:pt>
                <c:pt idx="19">
                  <c:v>24.753</c:v>
                </c:pt>
                <c:pt idx="20">
                  <c:v>25.915999999999997</c:v>
                </c:pt>
                <c:pt idx="21">
                  <c:v>24.187000000000001</c:v>
                </c:pt>
                <c:pt idx="22">
                  <c:v>21.782</c:v>
                </c:pt>
                <c:pt idx="23">
                  <c:v>29.908000000000001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4F-44D7-8544-6E0439BCF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60.03</c:v>
                </c:pt>
                <c:pt idx="1">
                  <c:v>58.76</c:v>
                </c:pt>
                <c:pt idx="2">
                  <c:v>58.67</c:v>
                </c:pt>
                <c:pt idx="3">
                  <c:v>59.08</c:v>
                </c:pt>
                <c:pt idx="4">
                  <c:v>72.91</c:v>
                </c:pt>
                <c:pt idx="5">
                  <c:v>80</c:v>
                </c:pt>
                <c:pt idx="6">
                  <c:v>92.15</c:v>
                </c:pt>
                <c:pt idx="7">
                  <c:v>83.07</c:v>
                </c:pt>
                <c:pt idx="8">
                  <c:v>28.29</c:v>
                </c:pt>
                <c:pt idx="9">
                  <c:v>11.85</c:v>
                </c:pt>
                <c:pt idx="10">
                  <c:v>5.35</c:v>
                </c:pt>
                <c:pt idx="11">
                  <c:v>1.33</c:v>
                </c:pt>
                <c:pt idx="12">
                  <c:v>1.08</c:v>
                </c:pt>
                <c:pt idx="13">
                  <c:v>1.03</c:v>
                </c:pt>
                <c:pt idx="14">
                  <c:v>3.11</c:v>
                </c:pt>
                <c:pt idx="15">
                  <c:v>20.350000000000001</c:v>
                </c:pt>
                <c:pt idx="16">
                  <c:v>47.68</c:v>
                </c:pt>
                <c:pt idx="17">
                  <c:v>78.239999999999995</c:v>
                </c:pt>
                <c:pt idx="18">
                  <c:v>81</c:v>
                </c:pt>
                <c:pt idx="19">
                  <c:v>95.33</c:v>
                </c:pt>
                <c:pt idx="20">
                  <c:v>93.18</c:v>
                </c:pt>
                <c:pt idx="21">
                  <c:v>71.599999999999994</c:v>
                </c:pt>
                <c:pt idx="22">
                  <c:v>71.489999999999995</c:v>
                </c:pt>
                <c:pt idx="23">
                  <c:v>72.62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E4F-44D7-8544-6E0439BCF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37.036999999999999</v>
      </c>
      <c r="C4" s="18">
        <v>49.996000000000002</v>
      </c>
      <c r="D4" s="18">
        <v>41.766000000000005</v>
      </c>
      <c r="E4" s="18">
        <v>34.169000000000004</v>
      </c>
      <c r="F4" s="18">
        <v>33.660999999999994</v>
      </c>
      <c r="G4" s="18">
        <v>92.131</v>
      </c>
      <c r="H4" s="18">
        <v>60.752000000000002</v>
      </c>
      <c r="I4" s="18">
        <v>139.363</v>
      </c>
      <c r="J4" s="18">
        <v>26.477000000000004</v>
      </c>
      <c r="K4" s="18">
        <v>24.974</v>
      </c>
      <c r="L4" s="18">
        <v>19.048999999999999</v>
      </c>
      <c r="M4" s="18">
        <v>15.991999999999999</v>
      </c>
      <c r="N4" s="18">
        <v>6.0609999999999999</v>
      </c>
      <c r="O4" s="18">
        <v>6.18</v>
      </c>
      <c r="P4" s="18">
        <v>4.8849999999999998</v>
      </c>
      <c r="Q4" s="18">
        <v>13.354000000000001</v>
      </c>
      <c r="R4" s="18">
        <v>21.359000000000002</v>
      </c>
      <c r="S4" s="18">
        <v>16.155999999999999</v>
      </c>
      <c r="T4" s="18">
        <v>23.785000000000004</v>
      </c>
      <c r="U4" s="18">
        <v>24.753</v>
      </c>
      <c r="V4" s="18">
        <v>25.916</v>
      </c>
      <c r="W4" s="18">
        <v>24.187000000000001</v>
      </c>
      <c r="X4" s="18">
        <v>21.782</v>
      </c>
      <c r="Y4" s="18">
        <v>29.908000000000001</v>
      </c>
      <c r="Z4" s="19"/>
      <c r="AA4" s="20">
        <f>SUM(B4:Z4)</f>
        <v>793.6930000000001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60.03</v>
      </c>
      <c r="C7" s="28">
        <v>58.76</v>
      </c>
      <c r="D7" s="28">
        <v>58.67</v>
      </c>
      <c r="E7" s="28">
        <v>59.08</v>
      </c>
      <c r="F7" s="28">
        <v>72.91</v>
      </c>
      <c r="G7" s="28">
        <v>80</v>
      </c>
      <c r="H7" s="28">
        <v>92.15</v>
      </c>
      <c r="I7" s="28">
        <v>83.07</v>
      </c>
      <c r="J7" s="28">
        <v>28.29</v>
      </c>
      <c r="K7" s="28">
        <v>11.85</v>
      </c>
      <c r="L7" s="28">
        <v>5.35</v>
      </c>
      <c r="M7" s="28">
        <v>1.33</v>
      </c>
      <c r="N7" s="28">
        <v>1.08</v>
      </c>
      <c r="O7" s="28">
        <v>1.03</v>
      </c>
      <c r="P7" s="28">
        <v>3.11</v>
      </c>
      <c r="Q7" s="28">
        <v>20.350000000000001</v>
      </c>
      <c r="R7" s="28">
        <v>47.68</v>
      </c>
      <c r="S7" s="28">
        <v>78.239999999999995</v>
      </c>
      <c r="T7" s="28">
        <v>81</v>
      </c>
      <c r="U7" s="28">
        <v>95.33</v>
      </c>
      <c r="V7" s="28">
        <v>93.18</v>
      </c>
      <c r="W7" s="28">
        <v>71.599999999999994</v>
      </c>
      <c r="X7" s="28">
        <v>71.489999999999995</v>
      </c>
      <c r="Y7" s="28">
        <v>72.62</v>
      </c>
      <c r="Z7" s="29"/>
      <c r="AA7" s="30">
        <f>IF(SUM(B7:Z7)&lt;&gt;0,AVERAGEIF(B7:Z7,"&lt;&gt;"""),"")</f>
        <v>52.008333333333326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12.536</v>
      </c>
      <c r="D12" s="52">
        <v>8.0739999999999998</v>
      </c>
      <c r="E12" s="52">
        <v>29.161000000000001</v>
      </c>
      <c r="F12" s="52">
        <v>24.55</v>
      </c>
      <c r="G12" s="52"/>
      <c r="H12" s="52"/>
      <c r="I12" s="52">
        <v>32.450000000000003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11.186999999999999</v>
      </c>
      <c r="T12" s="52">
        <v>19.946000000000002</v>
      </c>
      <c r="U12" s="52">
        <v>11.374000000000001</v>
      </c>
      <c r="V12" s="52">
        <v>7.7910000000000004</v>
      </c>
      <c r="W12" s="52">
        <v>24.187000000000001</v>
      </c>
      <c r="X12" s="52">
        <v>21.782</v>
      </c>
      <c r="Y12" s="52">
        <v>29.908000000000001</v>
      </c>
      <c r="Z12" s="53"/>
      <c r="AA12" s="54">
        <f t="shared" si="0"/>
        <v>262.94600000000003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45.6</v>
      </c>
      <c r="H13" s="52">
        <v>27.664999999999999</v>
      </c>
      <c r="I13" s="52">
        <v>46.8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12.252000000000001</v>
      </c>
      <c r="V13" s="52">
        <v>17.067</v>
      </c>
      <c r="W13" s="52"/>
      <c r="X13" s="52"/>
      <c r="Y13" s="52"/>
      <c r="Z13" s="53"/>
      <c r="AA13" s="54">
        <f t="shared" si="0"/>
        <v>149.38400000000001</v>
      </c>
    </row>
    <row r="14" spans="1:27" ht="24.95" customHeight="1" x14ac:dyDescent="0.2">
      <c r="A14" s="55" t="s">
        <v>10</v>
      </c>
      <c r="B14" s="56">
        <v>1.518</v>
      </c>
      <c r="C14" s="57">
        <v>33.488</v>
      </c>
      <c r="D14" s="57">
        <v>29.450000000000003</v>
      </c>
      <c r="E14" s="57">
        <v>0.78</v>
      </c>
      <c r="F14" s="57">
        <v>4.6120000000000001</v>
      </c>
      <c r="G14" s="57">
        <v>10.526</v>
      </c>
      <c r="H14" s="57">
        <v>26.468</v>
      </c>
      <c r="I14" s="57">
        <v>53.897999999999996</v>
      </c>
      <c r="J14" s="57">
        <v>21.302</v>
      </c>
      <c r="K14" s="57">
        <v>24.974</v>
      </c>
      <c r="L14" s="57">
        <v>19.048999999999999</v>
      </c>
      <c r="M14" s="57">
        <v>15.991999999999999</v>
      </c>
      <c r="N14" s="57">
        <v>6.0609999999999999</v>
      </c>
      <c r="O14" s="57">
        <v>6.18</v>
      </c>
      <c r="P14" s="57">
        <v>4.8849999999999998</v>
      </c>
      <c r="Q14" s="57">
        <v>13.354000000000001</v>
      </c>
      <c r="R14" s="57">
        <v>21.359000000000002</v>
      </c>
      <c r="S14" s="57">
        <v>4.9689999999999994</v>
      </c>
      <c r="T14" s="57">
        <v>3.839</v>
      </c>
      <c r="U14" s="57">
        <v>1.127</v>
      </c>
      <c r="V14" s="57">
        <v>1.0580000000000001</v>
      </c>
      <c r="W14" s="57"/>
      <c r="X14" s="57"/>
      <c r="Y14" s="57"/>
      <c r="Z14" s="58"/>
      <c r="AA14" s="59">
        <f t="shared" si="0"/>
        <v>304.88899999999995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31.518000000000001</v>
      </c>
      <c r="C16" s="62">
        <f t="shared" ref="C16:Z16" si="1">IF(LEN(C$2)&gt;0,SUM(C10:C15),"")</f>
        <v>46.024000000000001</v>
      </c>
      <c r="D16" s="62">
        <f t="shared" si="1"/>
        <v>37.524000000000001</v>
      </c>
      <c r="E16" s="62">
        <f t="shared" si="1"/>
        <v>29.941000000000003</v>
      </c>
      <c r="F16" s="62">
        <f t="shared" si="1"/>
        <v>29.161999999999999</v>
      </c>
      <c r="G16" s="62">
        <f t="shared" si="1"/>
        <v>56.126000000000005</v>
      </c>
      <c r="H16" s="62">
        <f t="shared" si="1"/>
        <v>54.132999999999996</v>
      </c>
      <c r="I16" s="62">
        <f t="shared" si="1"/>
        <v>133.148</v>
      </c>
      <c r="J16" s="62">
        <f t="shared" si="1"/>
        <v>21.302</v>
      </c>
      <c r="K16" s="62">
        <f t="shared" si="1"/>
        <v>24.974</v>
      </c>
      <c r="L16" s="62">
        <f t="shared" si="1"/>
        <v>19.048999999999999</v>
      </c>
      <c r="M16" s="62">
        <f t="shared" si="1"/>
        <v>15.991999999999999</v>
      </c>
      <c r="N16" s="62">
        <f t="shared" si="1"/>
        <v>6.0609999999999999</v>
      </c>
      <c r="O16" s="62">
        <f t="shared" si="1"/>
        <v>6.18</v>
      </c>
      <c r="P16" s="62">
        <f t="shared" si="1"/>
        <v>4.8849999999999998</v>
      </c>
      <c r="Q16" s="62">
        <f t="shared" si="1"/>
        <v>13.354000000000001</v>
      </c>
      <c r="R16" s="62">
        <f t="shared" si="1"/>
        <v>21.359000000000002</v>
      </c>
      <c r="S16" s="62">
        <f t="shared" si="1"/>
        <v>16.155999999999999</v>
      </c>
      <c r="T16" s="62">
        <f t="shared" si="1"/>
        <v>23.785</v>
      </c>
      <c r="U16" s="62">
        <f t="shared" si="1"/>
        <v>24.753</v>
      </c>
      <c r="V16" s="62">
        <f t="shared" si="1"/>
        <v>25.916</v>
      </c>
      <c r="W16" s="62">
        <f t="shared" si="1"/>
        <v>24.187000000000001</v>
      </c>
      <c r="X16" s="62">
        <f t="shared" si="1"/>
        <v>21.782</v>
      </c>
      <c r="Y16" s="62">
        <f t="shared" si="1"/>
        <v>29.908000000000001</v>
      </c>
      <c r="Z16" s="63" t="str">
        <f t="shared" si="1"/>
        <v/>
      </c>
      <c r="AA16" s="64">
        <f>SUM(AA10:AA15)</f>
        <v>717.21900000000005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2.3220000000000001</v>
      </c>
      <c r="C20" s="77">
        <v>2.37</v>
      </c>
      <c r="D20" s="77">
        <v>2.4</v>
      </c>
      <c r="E20" s="77">
        <v>2.4300000000000002</v>
      </c>
      <c r="F20" s="77">
        <v>2.601</v>
      </c>
      <c r="G20" s="77">
        <v>3.2629999999999999</v>
      </c>
      <c r="H20" s="77">
        <v>4.0830000000000002</v>
      </c>
      <c r="I20" s="77">
        <v>4.6349999999999998</v>
      </c>
      <c r="J20" s="77">
        <v>4.7110000000000003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28.814999999999998</v>
      </c>
    </row>
    <row r="21" spans="1:27" ht="24.95" customHeight="1" x14ac:dyDescent="0.2">
      <c r="A21" s="75" t="s">
        <v>16</v>
      </c>
      <c r="B21" s="80">
        <v>1.897</v>
      </c>
      <c r="C21" s="81">
        <v>1.6020000000000001</v>
      </c>
      <c r="D21" s="81">
        <v>1.8420000000000001</v>
      </c>
      <c r="E21" s="81">
        <v>1.798</v>
      </c>
      <c r="F21" s="81">
        <v>1.8979999999999999</v>
      </c>
      <c r="G21" s="81">
        <v>2.242</v>
      </c>
      <c r="H21" s="81">
        <v>2.536</v>
      </c>
      <c r="I21" s="81">
        <v>1.58</v>
      </c>
      <c r="J21" s="81">
        <v>0.46400000000000002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15.859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4.2190000000000003</v>
      </c>
      <c r="C25" s="88">
        <f t="shared" ref="C25:Z25" si="3">IF(LEN(C$2)&gt;0,SUM(C19:C24),"")</f>
        <v>3.9720000000000004</v>
      </c>
      <c r="D25" s="88">
        <f t="shared" si="3"/>
        <v>4.242</v>
      </c>
      <c r="E25" s="88">
        <f t="shared" si="3"/>
        <v>4.2279999999999998</v>
      </c>
      <c r="F25" s="88">
        <f t="shared" si="3"/>
        <v>4.4989999999999997</v>
      </c>
      <c r="G25" s="88">
        <f t="shared" si="3"/>
        <v>5.5049999999999999</v>
      </c>
      <c r="H25" s="88">
        <f t="shared" si="3"/>
        <v>6.6189999999999998</v>
      </c>
      <c r="I25" s="88">
        <f t="shared" si="3"/>
        <v>6.2149999999999999</v>
      </c>
      <c r="J25" s="88">
        <f t="shared" si="3"/>
        <v>5.1750000000000007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44.673999999999999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35.737000000000002</v>
      </c>
      <c r="C29" s="77">
        <v>49.996000000000002</v>
      </c>
      <c r="D29" s="77">
        <v>41.765999999999998</v>
      </c>
      <c r="E29" s="77">
        <v>34.168999999999997</v>
      </c>
      <c r="F29" s="77">
        <v>33.661000000000001</v>
      </c>
      <c r="G29" s="77">
        <v>61.631</v>
      </c>
      <c r="H29" s="77">
        <v>60.752000000000002</v>
      </c>
      <c r="I29" s="77">
        <v>139.363</v>
      </c>
      <c r="J29" s="77">
        <v>26.477</v>
      </c>
      <c r="K29" s="77">
        <v>24.974</v>
      </c>
      <c r="L29" s="77">
        <v>19.048999999999999</v>
      </c>
      <c r="M29" s="77">
        <v>15.992000000000001</v>
      </c>
      <c r="N29" s="77">
        <v>6.0609999999999999</v>
      </c>
      <c r="O29" s="77">
        <v>6.18</v>
      </c>
      <c r="P29" s="77">
        <v>4.8849999999999998</v>
      </c>
      <c r="Q29" s="77">
        <v>13.353999999999999</v>
      </c>
      <c r="R29" s="77">
        <v>21.359000000000002</v>
      </c>
      <c r="S29" s="77">
        <v>16.155999999999999</v>
      </c>
      <c r="T29" s="77">
        <v>23.785</v>
      </c>
      <c r="U29" s="77">
        <v>24.753</v>
      </c>
      <c r="V29" s="77">
        <v>25.916</v>
      </c>
      <c r="W29" s="77">
        <v>24.187000000000001</v>
      </c>
      <c r="X29" s="77">
        <v>21.782</v>
      </c>
      <c r="Y29" s="77">
        <v>29.908000000000001</v>
      </c>
      <c r="Z29" s="78"/>
      <c r="AA29" s="79">
        <f>SUM(B29:Z29)</f>
        <v>761.89300000000014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35.737000000000002</v>
      </c>
      <c r="C31" s="62">
        <f t="shared" ref="C31:Z31" si="4">IF(LEN(C$2)&gt;0,SUM(C28:C30),"")</f>
        <v>49.996000000000002</v>
      </c>
      <c r="D31" s="62">
        <f t="shared" si="4"/>
        <v>41.765999999999998</v>
      </c>
      <c r="E31" s="62">
        <f t="shared" si="4"/>
        <v>34.168999999999997</v>
      </c>
      <c r="F31" s="62">
        <f t="shared" si="4"/>
        <v>33.661000000000001</v>
      </c>
      <c r="G31" s="62">
        <f t="shared" si="4"/>
        <v>61.631</v>
      </c>
      <c r="H31" s="62">
        <f t="shared" si="4"/>
        <v>60.752000000000002</v>
      </c>
      <c r="I31" s="62">
        <f t="shared" si="4"/>
        <v>139.363</v>
      </c>
      <c r="J31" s="62">
        <f t="shared" si="4"/>
        <v>26.477</v>
      </c>
      <c r="K31" s="62">
        <f t="shared" si="4"/>
        <v>24.974</v>
      </c>
      <c r="L31" s="62">
        <f t="shared" si="4"/>
        <v>19.048999999999999</v>
      </c>
      <c r="M31" s="62">
        <f t="shared" si="4"/>
        <v>15.992000000000001</v>
      </c>
      <c r="N31" s="62">
        <f t="shared" si="4"/>
        <v>6.0609999999999999</v>
      </c>
      <c r="O31" s="62">
        <f t="shared" si="4"/>
        <v>6.18</v>
      </c>
      <c r="P31" s="62">
        <f t="shared" si="4"/>
        <v>4.8849999999999998</v>
      </c>
      <c r="Q31" s="62">
        <f t="shared" si="4"/>
        <v>13.353999999999999</v>
      </c>
      <c r="R31" s="62">
        <f t="shared" si="4"/>
        <v>21.359000000000002</v>
      </c>
      <c r="S31" s="62">
        <f t="shared" si="4"/>
        <v>16.155999999999999</v>
      </c>
      <c r="T31" s="62">
        <f t="shared" si="4"/>
        <v>23.785</v>
      </c>
      <c r="U31" s="62">
        <f t="shared" si="4"/>
        <v>24.753</v>
      </c>
      <c r="V31" s="62">
        <f t="shared" si="4"/>
        <v>25.916</v>
      </c>
      <c r="W31" s="62">
        <f t="shared" si="4"/>
        <v>24.187000000000001</v>
      </c>
      <c r="X31" s="62">
        <f t="shared" si="4"/>
        <v>21.782</v>
      </c>
      <c r="Y31" s="62">
        <f t="shared" si="4"/>
        <v>29.908000000000001</v>
      </c>
      <c r="Z31" s="63" t="str">
        <f t="shared" si="4"/>
        <v/>
      </c>
      <c r="AA31" s="64">
        <f>SUM(AA28:AA30)</f>
        <v>761.89300000000014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1.3</v>
      </c>
      <c r="C38" s="99"/>
      <c r="D38" s="99"/>
      <c r="E38" s="99"/>
      <c r="F38" s="99"/>
      <c r="G38" s="99">
        <v>30.5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1.3</v>
      </c>
      <c r="C46" s="99"/>
      <c r="D46" s="99"/>
      <c r="E46" s="99"/>
      <c r="F46" s="99"/>
      <c r="G46" s="99">
        <v>30.5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37.036999999999999</v>
      </c>
      <c r="C51" s="88">
        <f t="shared" si="10"/>
        <v>49.996000000000002</v>
      </c>
      <c r="D51" s="88">
        <f t="shared" si="10"/>
        <v>41.765999999999998</v>
      </c>
      <c r="E51" s="88">
        <f t="shared" si="10"/>
        <v>34.169000000000004</v>
      </c>
      <c r="F51" s="88">
        <f t="shared" si="10"/>
        <v>33.661000000000001</v>
      </c>
      <c r="G51" s="88">
        <f t="shared" si="10"/>
        <v>92.131</v>
      </c>
      <c r="H51" s="88">
        <f t="shared" si="10"/>
        <v>60.751999999999995</v>
      </c>
      <c r="I51" s="88">
        <f t="shared" si="10"/>
        <v>139.363</v>
      </c>
      <c r="J51" s="88">
        <f t="shared" si="10"/>
        <v>26.477</v>
      </c>
      <c r="K51" s="88">
        <f t="shared" si="10"/>
        <v>24.974</v>
      </c>
      <c r="L51" s="88">
        <f t="shared" si="10"/>
        <v>19.048999999999999</v>
      </c>
      <c r="M51" s="88">
        <f t="shared" si="10"/>
        <v>15.991999999999999</v>
      </c>
      <c r="N51" s="88">
        <f t="shared" si="10"/>
        <v>6.0609999999999999</v>
      </c>
      <c r="O51" s="88">
        <f t="shared" si="10"/>
        <v>6.18</v>
      </c>
      <c r="P51" s="88">
        <f t="shared" si="10"/>
        <v>4.8849999999999998</v>
      </c>
      <c r="Q51" s="88">
        <f t="shared" si="10"/>
        <v>13.354000000000001</v>
      </c>
      <c r="R51" s="88">
        <f t="shared" si="10"/>
        <v>21.359000000000002</v>
      </c>
      <c r="S51" s="88">
        <f t="shared" si="10"/>
        <v>16.155999999999999</v>
      </c>
      <c r="T51" s="88">
        <f t="shared" si="10"/>
        <v>23.785</v>
      </c>
      <c r="U51" s="88">
        <f t="shared" si="10"/>
        <v>24.753</v>
      </c>
      <c r="V51" s="88">
        <f t="shared" si="10"/>
        <v>25.916</v>
      </c>
      <c r="W51" s="88">
        <f t="shared" si="10"/>
        <v>24.187000000000001</v>
      </c>
      <c r="X51" s="88">
        <f t="shared" si="10"/>
        <v>21.782</v>
      </c>
      <c r="Y51" s="88">
        <f t="shared" si="10"/>
        <v>29.908000000000001</v>
      </c>
      <c r="Z51" s="89" t="str">
        <f t="shared" si="10"/>
        <v/>
      </c>
      <c r="AA51" s="104">
        <f>SUM(B51:Z51)</f>
        <v>793.6930000000001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37.03</v>
      </c>
      <c r="C4" s="18">
        <v>49.996000000000002</v>
      </c>
      <c r="D4" s="18">
        <v>41.765999999999998</v>
      </c>
      <c r="E4" s="18">
        <v>34.168999999999997</v>
      </c>
      <c r="F4" s="18">
        <v>33.661000000000001</v>
      </c>
      <c r="G4" s="18">
        <v>92.12700000000001</v>
      </c>
      <c r="H4" s="18">
        <v>60.751999999999995</v>
      </c>
      <c r="I4" s="18">
        <v>139.363</v>
      </c>
      <c r="J4" s="18">
        <v>26.477</v>
      </c>
      <c r="K4" s="18">
        <v>24.974</v>
      </c>
      <c r="L4" s="18">
        <v>19.048999999999999</v>
      </c>
      <c r="M4" s="18">
        <v>15.991999999999999</v>
      </c>
      <c r="N4" s="18">
        <v>6.0609999999999999</v>
      </c>
      <c r="O4" s="18">
        <v>6.18</v>
      </c>
      <c r="P4" s="18">
        <v>4.8850000000000007</v>
      </c>
      <c r="Q4" s="18">
        <v>13.353999999999999</v>
      </c>
      <c r="R4" s="18">
        <v>21.358999999999998</v>
      </c>
      <c r="S4" s="18">
        <v>16.156000000000002</v>
      </c>
      <c r="T4" s="18">
        <v>23.785</v>
      </c>
      <c r="U4" s="18">
        <v>24.753</v>
      </c>
      <c r="V4" s="18">
        <v>25.915999999999997</v>
      </c>
      <c r="W4" s="18">
        <v>24.187000000000001</v>
      </c>
      <c r="X4" s="18">
        <v>21.782</v>
      </c>
      <c r="Y4" s="18">
        <v>29.908000000000001</v>
      </c>
      <c r="Z4" s="19"/>
      <c r="AA4" s="20">
        <f>SUM(B4:Z4)</f>
        <v>793.68200000000013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60.03</v>
      </c>
      <c r="C7" s="28">
        <v>58.76</v>
      </c>
      <c r="D7" s="28">
        <v>58.67</v>
      </c>
      <c r="E7" s="28">
        <v>59.08</v>
      </c>
      <c r="F7" s="28">
        <v>72.91</v>
      </c>
      <c r="G7" s="28">
        <v>80</v>
      </c>
      <c r="H7" s="28">
        <v>92.15</v>
      </c>
      <c r="I7" s="28">
        <v>83.07</v>
      </c>
      <c r="J7" s="28">
        <v>28.29</v>
      </c>
      <c r="K7" s="28">
        <v>11.85</v>
      </c>
      <c r="L7" s="28">
        <v>5.35</v>
      </c>
      <c r="M7" s="28">
        <v>1.33</v>
      </c>
      <c r="N7" s="28">
        <v>1.08</v>
      </c>
      <c r="O7" s="28">
        <v>1.03</v>
      </c>
      <c r="P7" s="28">
        <v>3.11</v>
      </c>
      <c r="Q7" s="28">
        <v>20.350000000000001</v>
      </c>
      <c r="R7" s="28">
        <v>47.68</v>
      </c>
      <c r="S7" s="28">
        <v>78.239999999999995</v>
      </c>
      <c r="T7" s="28">
        <v>81</v>
      </c>
      <c r="U7" s="28">
        <v>95.33</v>
      </c>
      <c r="V7" s="28">
        <v>93.18</v>
      </c>
      <c r="W7" s="28">
        <v>71.599999999999994</v>
      </c>
      <c r="X7" s="28">
        <v>71.489999999999995</v>
      </c>
      <c r="Y7" s="28">
        <v>72.62</v>
      </c>
      <c r="Z7" s="29"/>
      <c r="AA7" s="30">
        <f>IF(SUM(B7:Z7)&lt;&gt;0,AVERAGEIF(B7:Z7,"&lt;&gt;"""),"")</f>
        <v>52.008333333333326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23.383000000000003</v>
      </c>
      <c r="C14" s="57">
        <v>17.033999999999999</v>
      </c>
      <c r="D14" s="57">
        <v>17.142999999999997</v>
      </c>
      <c r="E14" s="57">
        <v>20.213000000000001</v>
      </c>
      <c r="F14" s="57">
        <v>32.224000000000004</v>
      </c>
      <c r="G14" s="57">
        <v>36.262</v>
      </c>
      <c r="H14" s="57">
        <v>24.693000000000001</v>
      </c>
      <c r="I14" s="57">
        <v>139.363</v>
      </c>
      <c r="J14" s="57">
        <v>26.477</v>
      </c>
      <c r="K14" s="57">
        <v>19.305</v>
      </c>
      <c r="L14" s="57">
        <v>11.334000000000001</v>
      </c>
      <c r="M14" s="57">
        <v>11.291</v>
      </c>
      <c r="N14" s="57"/>
      <c r="O14" s="57">
        <v>0.33300000000000002</v>
      </c>
      <c r="P14" s="57">
        <v>0.79100000000000004</v>
      </c>
      <c r="Q14" s="57">
        <v>0.33700000000000002</v>
      </c>
      <c r="R14" s="57">
        <v>1.0589999999999999</v>
      </c>
      <c r="S14" s="57">
        <v>11.016999999999999</v>
      </c>
      <c r="T14" s="57">
        <v>8.2769999999999992</v>
      </c>
      <c r="U14" s="57">
        <v>11.029</v>
      </c>
      <c r="V14" s="57">
        <v>10.777000000000001</v>
      </c>
      <c r="W14" s="57">
        <v>11.226000000000001</v>
      </c>
      <c r="X14" s="57">
        <v>10.651</v>
      </c>
      <c r="Y14" s="57">
        <v>9.302999999999999</v>
      </c>
      <c r="Z14" s="58"/>
      <c r="AA14" s="59">
        <f t="shared" si="0"/>
        <v>453.52200000000005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23.383000000000003</v>
      </c>
      <c r="C16" s="62">
        <f t="shared" ref="C16:Z16" si="1">IF(LEN(C$2)&gt;0,SUM(C10:C15),"")</f>
        <v>17.033999999999999</v>
      </c>
      <c r="D16" s="62">
        <f t="shared" si="1"/>
        <v>17.142999999999997</v>
      </c>
      <c r="E16" s="62">
        <f t="shared" si="1"/>
        <v>20.213000000000001</v>
      </c>
      <c r="F16" s="62">
        <f t="shared" si="1"/>
        <v>32.224000000000004</v>
      </c>
      <c r="G16" s="62">
        <f t="shared" si="1"/>
        <v>36.262</v>
      </c>
      <c r="H16" s="62">
        <f t="shared" si="1"/>
        <v>24.693000000000001</v>
      </c>
      <c r="I16" s="62">
        <f t="shared" si="1"/>
        <v>139.363</v>
      </c>
      <c r="J16" s="62">
        <f t="shared" si="1"/>
        <v>26.477</v>
      </c>
      <c r="K16" s="62">
        <f t="shared" si="1"/>
        <v>19.305</v>
      </c>
      <c r="L16" s="62">
        <f t="shared" si="1"/>
        <v>11.334000000000001</v>
      </c>
      <c r="M16" s="62">
        <f t="shared" si="1"/>
        <v>11.291</v>
      </c>
      <c r="N16" s="62">
        <f t="shared" si="1"/>
        <v>0</v>
      </c>
      <c r="O16" s="62">
        <f t="shared" si="1"/>
        <v>0.33300000000000002</v>
      </c>
      <c r="P16" s="62">
        <f t="shared" si="1"/>
        <v>0.79100000000000004</v>
      </c>
      <c r="Q16" s="62">
        <f t="shared" si="1"/>
        <v>0.33700000000000002</v>
      </c>
      <c r="R16" s="62">
        <f t="shared" si="1"/>
        <v>1.0589999999999999</v>
      </c>
      <c r="S16" s="62">
        <f t="shared" si="1"/>
        <v>11.016999999999999</v>
      </c>
      <c r="T16" s="62">
        <f t="shared" si="1"/>
        <v>8.2769999999999992</v>
      </c>
      <c r="U16" s="62">
        <f t="shared" si="1"/>
        <v>11.029</v>
      </c>
      <c r="V16" s="62">
        <f t="shared" si="1"/>
        <v>10.777000000000001</v>
      </c>
      <c r="W16" s="62">
        <f t="shared" si="1"/>
        <v>11.226000000000001</v>
      </c>
      <c r="X16" s="62">
        <f t="shared" si="1"/>
        <v>10.651</v>
      </c>
      <c r="Y16" s="62">
        <f t="shared" si="1"/>
        <v>9.302999999999999</v>
      </c>
      <c r="Z16" s="63" t="str">
        <f t="shared" si="1"/>
        <v/>
      </c>
      <c r="AA16" s="64">
        <f>SUM(AA10:AA15)</f>
        <v>453.52200000000005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2.1579999999999999</v>
      </c>
      <c r="C20" s="77">
        <v>3.0490000000000004</v>
      </c>
      <c r="D20" s="77">
        <v>1.0720000000000001</v>
      </c>
      <c r="E20" s="77">
        <v>2.1930000000000001</v>
      </c>
      <c r="F20" s="77">
        <v>0.29599999999999999</v>
      </c>
      <c r="G20" s="77">
        <v>5.3529999999999998</v>
      </c>
      <c r="H20" s="77">
        <v>4.9559999999999995</v>
      </c>
      <c r="I20" s="77"/>
      <c r="J20" s="77"/>
      <c r="K20" s="77">
        <v>0.96899999999999997</v>
      </c>
      <c r="L20" s="77">
        <v>0.96399999999999997</v>
      </c>
      <c r="M20" s="77"/>
      <c r="N20" s="77"/>
      <c r="O20" s="77"/>
      <c r="P20" s="77"/>
      <c r="Q20" s="77"/>
      <c r="R20" s="77"/>
      <c r="S20" s="77">
        <v>1.0680000000000001</v>
      </c>
      <c r="T20" s="77">
        <v>4.6379999999999999</v>
      </c>
      <c r="U20" s="77">
        <v>3.5329999999999999</v>
      </c>
      <c r="V20" s="77">
        <v>3.7120000000000002</v>
      </c>
      <c r="W20" s="77">
        <v>3.448</v>
      </c>
      <c r="X20" s="77">
        <v>3.63</v>
      </c>
      <c r="Y20" s="77">
        <v>13.566000000000001</v>
      </c>
      <c r="Z20" s="78"/>
      <c r="AA20" s="79">
        <f t="shared" si="2"/>
        <v>54.605000000000011</v>
      </c>
    </row>
    <row r="21" spans="1:27" ht="24.95" customHeight="1" x14ac:dyDescent="0.2">
      <c r="A21" s="75" t="s">
        <v>16</v>
      </c>
      <c r="B21" s="80">
        <v>11.488999999999999</v>
      </c>
      <c r="C21" s="81">
        <v>29.913</v>
      </c>
      <c r="D21" s="81">
        <v>23.550999999999998</v>
      </c>
      <c r="E21" s="81">
        <v>11.763</v>
      </c>
      <c r="F21" s="81">
        <v>1.141</v>
      </c>
      <c r="G21" s="81">
        <v>50.512</v>
      </c>
      <c r="H21" s="81">
        <v>31.103000000000002</v>
      </c>
      <c r="I21" s="81"/>
      <c r="J21" s="81"/>
      <c r="K21" s="81">
        <v>4.6999999999999993</v>
      </c>
      <c r="L21" s="81">
        <v>6.7510000000000003</v>
      </c>
      <c r="M21" s="81">
        <v>4.7009999999999996</v>
      </c>
      <c r="N21" s="81">
        <v>6.0609999999999999</v>
      </c>
      <c r="O21" s="81">
        <v>5.8469999999999995</v>
      </c>
      <c r="P21" s="81">
        <v>4.0940000000000003</v>
      </c>
      <c r="Q21" s="81">
        <v>13.016999999999999</v>
      </c>
      <c r="R21" s="81">
        <v>20.299999999999997</v>
      </c>
      <c r="S21" s="81">
        <v>4.0709999999999997</v>
      </c>
      <c r="T21" s="81">
        <v>10.870000000000001</v>
      </c>
      <c r="U21" s="81">
        <v>10.190999999999999</v>
      </c>
      <c r="V21" s="81">
        <v>11.427</v>
      </c>
      <c r="W21" s="81">
        <v>9.5129999999999999</v>
      </c>
      <c r="X21" s="81">
        <v>7.5010000000000003</v>
      </c>
      <c r="Y21" s="81">
        <v>7.0389999999999997</v>
      </c>
      <c r="Z21" s="78"/>
      <c r="AA21" s="79">
        <f t="shared" si="2"/>
        <v>285.55500000000001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13.646999999999998</v>
      </c>
      <c r="C25" s="88">
        <f t="shared" si="3"/>
        <v>32.962000000000003</v>
      </c>
      <c r="D25" s="88">
        <f t="shared" si="3"/>
        <v>24.622999999999998</v>
      </c>
      <c r="E25" s="88">
        <f t="shared" si="3"/>
        <v>13.956</v>
      </c>
      <c r="F25" s="88">
        <f t="shared" si="3"/>
        <v>1.4370000000000001</v>
      </c>
      <c r="G25" s="88">
        <f t="shared" si="3"/>
        <v>55.865000000000002</v>
      </c>
      <c r="H25" s="88">
        <f t="shared" si="3"/>
        <v>36.058999999999997</v>
      </c>
      <c r="I25" s="88">
        <f t="shared" si="3"/>
        <v>0</v>
      </c>
      <c r="J25" s="88">
        <f t="shared" si="3"/>
        <v>0</v>
      </c>
      <c r="K25" s="88">
        <f t="shared" si="3"/>
        <v>5.6689999999999996</v>
      </c>
      <c r="L25" s="88">
        <f t="shared" si="3"/>
        <v>7.7149999999999999</v>
      </c>
      <c r="M25" s="88">
        <f t="shared" si="3"/>
        <v>4.7009999999999996</v>
      </c>
      <c r="N25" s="88">
        <f t="shared" si="3"/>
        <v>6.0609999999999999</v>
      </c>
      <c r="O25" s="88">
        <f t="shared" si="3"/>
        <v>5.8469999999999995</v>
      </c>
      <c r="P25" s="88">
        <f t="shared" si="3"/>
        <v>4.0940000000000003</v>
      </c>
      <c r="Q25" s="88">
        <f t="shared" si="3"/>
        <v>13.016999999999999</v>
      </c>
      <c r="R25" s="88">
        <f t="shared" si="3"/>
        <v>20.299999999999997</v>
      </c>
      <c r="S25" s="88">
        <f t="shared" si="3"/>
        <v>5.1389999999999993</v>
      </c>
      <c r="T25" s="88">
        <f t="shared" si="3"/>
        <v>15.508000000000001</v>
      </c>
      <c r="U25" s="88">
        <f t="shared" si="3"/>
        <v>13.723999999999998</v>
      </c>
      <c r="V25" s="88">
        <f t="shared" si="3"/>
        <v>15.138999999999999</v>
      </c>
      <c r="W25" s="88">
        <f t="shared" si="3"/>
        <v>12.961</v>
      </c>
      <c r="X25" s="88">
        <f t="shared" si="3"/>
        <v>11.131</v>
      </c>
      <c r="Y25" s="88">
        <f t="shared" si="3"/>
        <v>20.605</v>
      </c>
      <c r="Z25" s="89">
        <f t="shared" si="3"/>
        <v>0</v>
      </c>
      <c r="AA25" s="90">
        <f t="shared" si="3"/>
        <v>340.16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37.03</v>
      </c>
      <c r="C29" s="77">
        <v>49.996000000000002</v>
      </c>
      <c r="D29" s="77">
        <v>41.765999999999998</v>
      </c>
      <c r="E29" s="77">
        <v>34.168999999999997</v>
      </c>
      <c r="F29" s="77">
        <v>33.661000000000001</v>
      </c>
      <c r="G29" s="77">
        <v>92.126999999999995</v>
      </c>
      <c r="H29" s="77">
        <v>60.752000000000002</v>
      </c>
      <c r="I29" s="77">
        <v>139.363</v>
      </c>
      <c r="J29" s="77">
        <v>26.477</v>
      </c>
      <c r="K29" s="77">
        <v>24.974</v>
      </c>
      <c r="L29" s="77">
        <v>19.048999999999999</v>
      </c>
      <c r="M29" s="77">
        <v>15.992000000000001</v>
      </c>
      <c r="N29" s="77">
        <v>6.0609999999999999</v>
      </c>
      <c r="O29" s="77">
        <v>6.18</v>
      </c>
      <c r="P29" s="77">
        <v>4.8849999999999998</v>
      </c>
      <c r="Q29" s="77">
        <v>13.353999999999999</v>
      </c>
      <c r="R29" s="77">
        <v>21.359000000000002</v>
      </c>
      <c r="S29" s="77">
        <v>16.155999999999999</v>
      </c>
      <c r="T29" s="77">
        <v>23.785</v>
      </c>
      <c r="U29" s="77">
        <v>24.753</v>
      </c>
      <c r="V29" s="77">
        <v>25.916</v>
      </c>
      <c r="W29" s="77">
        <v>24.187000000000001</v>
      </c>
      <c r="X29" s="77">
        <v>21.782</v>
      </c>
      <c r="Y29" s="77">
        <v>29.908000000000001</v>
      </c>
      <c r="Z29" s="78"/>
      <c r="AA29" s="79">
        <f>SUM(B29:Z29)</f>
        <v>793.68200000000013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37.03</v>
      </c>
      <c r="C31" s="62">
        <f t="shared" si="4"/>
        <v>49.996000000000002</v>
      </c>
      <c r="D31" s="62">
        <f t="shared" si="4"/>
        <v>41.765999999999998</v>
      </c>
      <c r="E31" s="62">
        <f t="shared" si="4"/>
        <v>34.168999999999997</v>
      </c>
      <c r="F31" s="62">
        <f t="shared" si="4"/>
        <v>33.661000000000001</v>
      </c>
      <c r="G31" s="62">
        <f t="shared" si="4"/>
        <v>92.126999999999995</v>
      </c>
      <c r="H31" s="62">
        <f t="shared" si="4"/>
        <v>60.752000000000002</v>
      </c>
      <c r="I31" s="62">
        <f t="shared" si="4"/>
        <v>139.363</v>
      </c>
      <c r="J31" s="62">
        <f t="shared" si="4"/>
        <v>26.477</v>
      </c>
      <c r="K31" s="62">
        <f t="shared" si="4"/>
        <v>24.974</v>
      </c>
      <c r="L31" s="62">
        <f t="shared" si="4"/>
        <v>19.048999999999999</v>
      </c>
      <c r="M31" s="62">
        <f t="shared" si="4"/>
        <v>15.992000000000001</v>
      </c>
      <c r="N31" s="62">
        <f t="shared" si="4"/>
        <v>6.0609999999999999</v>
      </c>
      <c r="O31" s="62">
        <f t="shared" si="4"/>
        <v>6.18</v>
      </c>
      <c r="P31" s="62">
        <f t="shared" si="4"/>
        <v>4.8849999999999998</v>
      </c>
      <c r="Q31" s="62">
        <f t="shared" si="4"/>
        <v>13.353999999999999</v>
      </c>
      <c r="R31" s="62">
        <f t="shared" si="4"/>
        <v>21.359000000000002</v>
      </c>
      <c r="S31" s="62">
        <f t="shared" si="4"/>
        <v>16.155999999999999</v>
      </c>
      <c r="T31" s="62">
        <f t="shared" si="4"/>
        <v>23.785</v>
      </c>
      <c r="U31" s="62">
        <f t="shared" si="4"/>
        <v>24.753</v>
      </c>
      <c r="V31" s="62">
        <f t="shared" si="4"/>
        <v>25.916</v>
      </c>
      <c r="W31" s="62">
        <f t="shared" si="4"/>
        <v>24.187000000000001</v>
      </c>
      <c r="X31" s="62">
        <f t="shared" si="4"/>
        <v>21.782</v>
      </c>
      <c r="Y31" s="62">
        <f t="shared" si="4"/>
        <v>29.908000000000001</v>
      </c>
      <c r="Z31" s="63">
        <f t="shared" si="4"/>
        <v>0</v>
      </c>
      <c r="AA31" s="64">
        <f t="shared" si="4"/>
        <v>793.68200000000013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37.03</v>
      </c>
      <c r="C51" s="88">
        <f t="shared" si="10"/>
        <v>49.996000000000002</v>
      </c>
      <c r="D51" s="88">
        <f t="shared" si="10"/>
        <v>41.765999999999991</v>
      </c>
      <c r="E51" s="88">
        <f t="shared" si="10"/>
        <v>34.168999999999997</v>
      </c>
      <c r="F51" s="88">
        <f t="shared" si="10"/>
        <v>33.661000000000001</v>
      </c>
      <c r="G51" s="88">
        <f t="shared" si="10"/>
        <v>92.12700000000001</v>
      </c>
      <c r="H51" s="88">
        <f t="shared" si="10"/>
        <v>60.751999999999995</v>
      </c>
      <c r="I51" s="88">
        <f t="shared" si="10"/>
        <v>139.363</v>
      </c>
      <c r="J51" s="88">
        <f t="shared" si="10"/>
        <v>26.477</v>
      </c>
      <c r="K51" s="88">
        <f t="shared" si="10"/>
        <v>24.974</v>
      </c>
      <c r="L51" s="88">
        <f t="shared" si="10"/>
        <v>19.048999999999999</v>
      </c>
      <c r="M51" s="88">
        <f t="shared" si="10"/>
        <v>15.992000000000001</v>
      </c>
      <c r="N51" s="88">
        <f t="shared" si="10"/>
        <v>6.0609999999999999</v>
      </c>
      <c r="O51" s="88">
        <f t="shared" si="10"/>
        <v>6.18</v>
      </c>
      <c r="P51" s="88">
        <f t="shared" si="10"/>
        <v>4.8850000000000007</v>
      </c>
      <c r="Q51" s="88">
        <f t="shared" si="10"/>
        <v>13.353999999999999</v>
      </c>
      <c r="R51" s="88">
        <f t="shared" si="10"/>
        <v>21.358999999999998</v>
      </c>
      <c r="S51" s="88">
        <f t="shared" si="10"/>
        <v>16.155999999999999</v>
      </c>
      <c r="T51" s="88">
        <f t="shared" si="10"/>
        <v>23.785</v>
      </c>
      <c r="U51" s="88">
        <f t="shared" si="10"/>
        <v>24.753</v>
      </c>
      <c r="V51" s="88">
        <f t="shared" si="10"/>
        <v>25.916</v>
      </c>
      <c r="W51" s="88">
        <f t="shared" si="10"/>
        <v>24.187000000000001</v>
      </c>
      <c r="X51" s="88">
        <f t="shared" si="10"/>
        <v>21.782</v>
      </c>
      <c r="Y51" s="88">
        <f t="shared" si="10"/>
        <v>29.908000000000001</v>
      </c>
      <c r="Z51" s="89">
        <f t="shared" si="10"/>
        <v>0</v>
      </c>
      <c r="AA51" s="104">
        <f>SUM(B51:Z51)</f>
        <v>793.68200000000013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-1.3</v>
      </c>
      <c r="C4" s="18"/>
      <c r="D4" s="18"/>
      <c r="E4" s="18"/>
      <c r="F4" s="18"/>
      <c r="G4" s="18">
        <v>-30.5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60.03</v>
      </c>
      <c r="C7" s="117">
        <v>58.76</v>
      </c>
      <c r="D7" s="117">
        <v>58.67</v>
      </c>
      <c r="E7" s="117">
        <v>59.08</v>
      </c>
      <c r="F7" s="117">
        <v>72.91</v>
      </c>
      <c r="G7" s="117">
        <v>80</v>
      </c>
      <c r="H7" s="117">
        <v>92.15</v>
      </c>
      <c r="I7" s="117">
        <v>83.07</v>
      </c>
      <c r="J7" s="117">
        <v>28.29</v>
      </c>
      <c r="K7" s="117">
        <v>11.85</v>
      </c>
      <c r="L7" s="117">
        <v>5.35</v>
      </c>
      <c r="M7" s="117">
        <v>1.33</v>
      </c>
      <c r="N7" s="117">
        <v>1.08</v>
      </c>
      <c r="O7" s="117">
        <v>1.03</v>
      </c>
      <c r="P7" s="117">
        <v>3.11</v>
      </c>
      <c r="Q7" s="117">
        <v>20.350000000000001</v>
      </c>
      <c r="R7" s="117">
        <v>47.68</v>
      </c>
      <c r="S7" s="117">
        <v>78.239999999999995</v>
      </c>
      <c r="T7" s="117">
        <v>81</v>
      </c>
      <c r="U7" s="117">
        <v>95.33</v>
      </c>
      <c r="V7" s="117">
        <v>93.18</v>
      </c>
      <c r="W7" s="117">
        <v>71.599999999999994</v>
      </c>
      <c r="X7" s="117">
        <v>71.489999999999995</v>
      </c>
      <c r="Y7" s="117">
        <v>72.62</v>
      </c>
      <c r="Z7" s="118"/>
      <c r="AA7" s="119">
        <f>IF(SUM(B7:Z7)&lt;&gt;0,AVERAGEIF(B7:Z7,"&lt;&gt;"""),"")</f>
        <v>52.008333333333326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1.3</v>
      </c>
      <c r="C15" s="133"/>
      <c r="D15" s="133"/>
      <c r="E15" s="133"/>
      <c r="F15" s="133"/>
      <c r="G15" s="133">
        <v>30.5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1.3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30.5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2024-04-28T20:16:52Z</dcterms:created>
  <dcterms:modified xsi:type="dcterms:W3CDTF">2024-04-28T20:16:53Z</dcterms:modified>
</cp:coreProperties>
</file>