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<sst xmlns="http://schemas.openxmlformats.org/spreadsheetml/2006/main" count="117" uniqueCount="53">
  <si>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27/04/2024 23:17:37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</si>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</sst>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0D-4D48-9411-07C7D99ADF4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0D-4D48-9411-07C7D99ADF4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22.446000000000002</c:v>
                </c:pt>
                <c:pt idx="20">
                  <c:v>27.713000000000001</c:v>
                </c:pt>
                <c:pt idx="21">
                  <c:v>27.37</c:v>
                </c:pt>
                <c:pt idx="22">
                  <c:v>33.475000000000001</c:v>
                </c:pt>
                <c:pt idx="23">
                  <c:v>25.986999999999998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0D-4D48-9411-07C7D99ADF4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0D-4D48-9411-07C7D99ADF4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22.756</c:v>
                </c:pt>
                <c:pt idx="1">
                  <c:v>23.661999999999999</c:v>
                </c:pt>
                <c:pt idx="2">
                  <c:v>22.224</c:v>
                </c:pt>
                <c:pt idx="3">
                  <c:v>33.734000000000002</c:v>
                </c:pt>
                <c:pt idx="4">
                  <c:v>52.918999999999997</c:v>
                </c:pt>
                <c:pt idx="5">
                  <c:v>46.507999999999996</c:v>
                </c:pt>
                <c:pt idx="6">
                  <c:v>52.001000000000005</c:v>
                </c:pt>
                <c:pt idx="7">
                  <c:v>29.373999999999999</c:v>
                </c:pt>
                <c:pt idx="8">
                  <c:v>4.548</c:v>
                </c:pt>
                <c:pt idx="9">
                  <c:v>4.8769999999999998</c:v>
                </c:pt>
                <c:pt idx="10">
                  <c:v>5.4009999999999998</c:v>
                </c:pt>
                <c:pt idx="11">
                  <c:v>5.5209999999999999</c:v>
                </c:pt>
                <c:pt idx="12">
                  <c:v>4.6449999999999996</c:v>
                </c:pt>
                <c:pt idx="13">
                  <c:v>3.8</c:v>
                </c:pt>
                <c:pt idx="14">
                  <c:v>3.6259999999999999</c:v>
                </c:pt>
                <c:pt idx="15">
                  <c:v>26.850999999999999</c:v>
                </c:pt>
                <c:pt idx="16">
                  <c:v>4.0570000000000004</c:v>
                </c:pt>
                <c:pt idx="17">
                  <c:v>24.146999999999998</c:v>
                </c:pt>
                <c:pt idx="18">
                  <c:v>2.0419999999999998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0D-4D48-9411-07C7D99ADF4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0D-4D48-9411-07C7D99ADF4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0D-4D48-9411-07C7D99A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23.138999999999999</c:v>
                </c:pt>
                <c:pt idx="1">
                  <c:v>24.047999999999998</c:v>
                </c:pt>
                <c:pt idx="2">
                  <c:v>22.61</c:v>
                </c:pt>
                <c:pt idx="3">
                  <c:v>33.734000000000002</c:v>
                </c:pt>
                <c:pt idx="4">
                  <c:v>52.918999999999997</c:v>
                </c:pt>
                <c:pt idx="5">
                  <c:v>46.508000000000003</c:v>
                </c:pt>
                <c:pt idx="6">
                  <c:v>52.000999999999991</c:v>
                </c:pt>
                <c:pt idx="7">
                  <c:v>29.373999999999999</c:v>
                </c:pt>
                <c:pt idx="8">
                  <c:v>4.548</c:v>
                </c:pt>
                <c:pt idx="9">
                  <c:v>4.8769999999999998</c:v>
                </c:pt>
                <c:pt idx="10">
                  <c:v>5.4009999999999998</c:v>
                </c:pt>
                <c:pt idx="11">
                  <c:v>5.5209999999999999</c:v>
                </c:pt>
                <c:pt idx="12">
                  <c:v>4.6449999999999996</c:v>
                </c:pt>
                <c:pt idx="13">
                  <c:v>3.8000000000000003</c:v>
                </c:pt>
                <c:pt idx="14">
                  <c:v>3.6259999999999999</c:v>
                </c:pt>
                <c:pt idx="15">
                  <c:v>26.850999999999999</c:v>
                </c:pt>
                <c:pt idx="16">
                  <c:v>4.3450000000000006</c:v>
                </c:pt>
                <c:pt idx="17">
                  <c:v>24.146999999999998</c:v>
                </c:pt>
                <c:pt idx="18">
                  <c:v>2.0419999999999998</c:v>
                </c:pt>
                <c:pt idx="19">
                  <c:v>22.446000000000002</c:v>
                </c:pt>
                <c:pt idx="20">
                  <c:v>27.712999999999997</c:v>
                </c:pt>
                <c:pt idx="21">
                  <c:v>27.37</c:v>
                </c:pt>
                <c:pt idx="22">
                  <c:v>33.475000000000001</c:v>
                </c:pt>
                <c:pt idx="23">
                  <c:v>25.986999999999998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0D-4D48-9411-07C7D99A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53.89</c:v>
                </c:pt>
                <c:pt idx="1">
                  <c:v>43.45</c:v>
                </c:pt>
                <c:pt idx="2">
                  <c:v>40.01</c:v>
                </c:pt>
                <c:pt idx="3">
                  <c:v>33.200000000000003</c:v>
                </c:pt>
                <c:pt idx="4">
                  <c:v>27.87</c:v>
                </c:pt>
                <c:pt idx="5">
                  <c:v>29.72</c:v>
                </c:pt>
                <c:pt idx="6">
                  <c:v>17.79</c:v>
                </c:pt>
                <c:pt idx="7">
                  <c:v>8.4600000000000009</c:v>
                </c:pt>
                <c:pt idx="8">
                  <c:v>-0.08</c:v>
                </c:pt>
                <c:pt idx="9">
                  <c:v>-1.03</c:v>
                </c:pt>
                <c:pt idx="10">
                  <c:v>-0.21</c:v>
                </c:pt>
                <c:pt idx="11">
                  <c:v>-0.02</c:v>
                </c:pt>
                <c:pt idx="12">
                  <c:v>-0.02</c:v>
                </c:pt>
                <c:pt idx="13">
                  <c:v>-1</c:v>
                </c:pt>
                <c:pt idx="14">
                  <c:v>-0.51</c:v>
                </c:pt>
                <c:pt idx="15">
                  <c:v>0</c:v>
                </c:pt>
                <c:pt idx="16">
                  <c:v>0.02</c:v>
                </c:pt>
                <c:pt idx="17">
                  <c:v>0.1</c:v>
                </c:pt>
                <c:pt idx="18">
                  <c:v>26.24</c:v>
                </c:pt>
                <c:pt idx="19">
                  <c:v>61.53</c:v>
                </c:pt>
                <c:pt idx="20">
                  <c:v>73.77</c:v>
                </c:pt>
                <c:pt idx="21">
                  <c:v>67</c:v>
                </c:pt>
                <c:pt idx="22">
                  <c:v>54.52</c:v>
                </c:pt>
                <c:pt idx="23">
                  <c:v>54.51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0D-4D48-9411-07C7D99AD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23.138999999999999</v>
      </c>
      <c r="C4" s="18">
        <v>24.047999999999998</v>
      </c>
      <c r="D4" s="18">
        <v>22.61</v>
      </c>
      <c r="E4" s="18">
        <v>33.734000000000002</v>
      </c>
      <c r="F4" s="18">
        <v>52.918999999999997</v>
      </c>
      <c r="G4" s="18">
        <v>46.507999999999996</v>
      </c>
      <c r="H4" s="18">
        <v>52.001000000000005</v>
      </c>
      <c r="I4" s="18">
        <v>29.373999999999999</v>
      </c>
      <c r="J4" s="18">
        <v>4.548</v>
      </c>
      <c r="K4" s="18">
        <v>4.8769999999999998</v>
      </c>
      <c r="L4" s="18">
        <v>5.4009999999999998</v>
      </c>
      <c r="M4" s="18">
        <v>5.5209999999999999</v>
      </c>
      <c r="N4" s="18">
        <v>4.6449999999999996</v>
      </c>
      <c r="O4" s="18">
        <v>3.8</v>
      </c>
      <c r="P4" s="18">
        <v>3.6259999999999999</v>
      </c>
      <c r="Q4" s="18">
        <v>26.850999999999999</v>
      </c>
      <c r="R4" s="18">
        <v>4.3450000000000006</v>
      </c>
      <c r="S4" s="18">
        <v>24.146999999999998</v>
      </c>
      <c r="T4" s="18">
        <v>2.0419999999999998</v>
      </c>
      <c r="U4" s="18">
        <v>22.446000000000002</v>
      </c>
      <c r="V4" s="18">
        <v>27.713000000000001</v>
      </c>
      <c r="W4" s="18">
        <v>27.37</v>
      </c>
      <c r="X4" s="18">
        <v>33.475000000000001</v>
      </c>
      <c r="Y4" s="18">
        <v>25.986999999999998</v>
      </c>
      <c r="Z4" s="19"/>
      <c r="AA4" s="20">
        <f>SUM(B4:Z4)</f>
        <v>511.12700000000007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53.89</v>
      </c>
      <c r="C7" s="28">
        <v>43.45</v>
      </c>
      <c r="D7" s="28">
        <v>40.01</v>
      </c>
      <c r="E7" s="28">
        <v>33.200000000000003</v>
      </c>
      <c r="F7" s="28">
        <v>27.87</v>
      </c>
      <c r="G7" s="28">
        <v>29.72</v>
      </c>
      <c r="H7" s="28">
        <v>17.79</v>
      </c>
      <c r="I7" s="28">
        <v>8.4600000000000009</v>
      </c>
      <c r="J7" s="28">
        <v>-0.08</v>
      </c>
      <c r="K7" s="28">
        <v>-1.03</v>
      </c>
      <c r="L7" s="28">
        <v>-0.21</v>
      </c>
      <c r="M7" s="28">
        <v>-0.02</v>
      </c>
      <c r="N7" s="28">
        <v>-0.02</v>
      </c>
      <c r="O7" s="28">
        <v>-1</v>
      </c>
      <c r="P7" s="28">
        <v>-0.51</v>
      </c>
      <c r="Q7" s="28">
        <v>0</v>
      </c>
      <c r="R7" s="28">
        <v>0.02</v>
      </c>
      <c r="S7" s="28">
        <v>0.1</v>
      </c>
      <c r="T7" s="28">
        <v>26.24</v>
      </c>
      <c r="U7" s="28">
        <v>61.53</v>
      </c>
      <c r="V7" s="28">
        <v>73.77</v>
      </c>
      <c r="W7" s="28">
        <v>67</v>
      </c>
      <c r="X7" s="28">
        <v>54.52</v>
      </c>
      <c r="Y7" s="28">
        <v>54.51</v>
      </c>
      <c r="Z7" s="29"/>
      <c r="AA7" s="30">
        <f>IF(SUM(B7:Z7)&lt;&gt;0,AVERAGEIF(B7:Z7,"&lt;&gt;"""),"")</f>
        <v>24.550416666666663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22.446000000000002</v>
      </c>
      <c r="V12" s="52">
        <v>27.713000000000001</v>
      </c>
      <c r="W12" s="52">
        <v>27.37</v>
      </c>
      <c r="X12" s="52">
        <v>33.475000000000001</v>
      </c>
      <c r="Y12" s="52">
        <v>25.986999999999998</v>
      </c>
      <c r="Z12" s="53"/>
      <c r="AA12" s="54">
        <f t="shared" si="0"/>
        <v>136.99100000000001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22.756</v>
      </c>
      <c r="C14" s="57">
        <v>23.661999999999999</v>
      </c>
      <c r="D14" s="57">
        <v>22.224</v>
      </c>
      <c r="E14" s="57">
        <v>33.734000000000002</v>
      </c>
      <c r="F14" s="57">
        <v>52.918999999999997</v>
      </c>
      <c r="G14" s="57">
        <v>46.507999999999996</v>
      </c>
      <c r="H14" s="57">
        <v>52.001000000000005</v>
      </c>
      <c r="I14" s="57">
        <v>29.373999999999999</v>
      </c>
      <c r="J14" s="57">
        <v>4.548</v>
      </c>
      <c r="K14" s="57">
        <v>4.8769999999999998</v>
      </c>
      <c r="L14" s="57">
        <v>5.4009999999999998</v>
      </c>
      <c r="M14" s="57">
        <v>5.5209999999999999</v>
      </c>
      <c r="N14" s="57">
        <v>4.6449999999999996</v>
      </c>
      <c r="O14" s="57">
        <v>3.8</v>
      </c>
      <c r="P14" s="57">
        <v>3.6259999999999999</v>
      </c>
      <c r="Q14" s="57">
        <v>26.850999999999999</v>
      </c>
      <c r="R14" s="57">
        <v>4.0570000000000004</v>
      </c>
      <c r="S14" s="57">
        <v>24.146999999999998</v>
      </c>
      <c r="T14" s="57">
        <v>2.0419999999999998</v>
      </c>
      <c r="U14" s="57"/>
      <c r="V14" s="57"/>
      <c r="W14" s="57"/>
      <c r="X14" s="57"/>
      <c r="Y14" s="57"/>
      <c r="Z14" s="58"/>
      <c r="AA14" s="59">
        <f t="shared" si="0"/>
        <v>372.69299999999998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22.756</v>
      </c>
      <c r="C16" s="62">
        <f t="shared" ref="C16:Z16" si="1">IF(LEN(C$2)&gt;0,SUM(C10:C15),"")</f>
        <v>23.661999999999999</v>
      </c>
      <c r="D16" s="62">
        <f t="shared" si="1"/>
        <v>22.224</v>
      </c>
      <c r="E16" s="62">
        <f t="shared" si="1"/>
        <v>33.734000000000002</v>
      </c>
      <c r="F16" s="62">
        <f t="shared" si="1"/>
        <v>52.918999999999997</v>
      </c>
      <c r="G16" s="62">
        <f t="shared" si="1"/>
        <v>46.507999999999996</v>
      </c>
      <c r="H16" s="62">
        <f t="shared" si="1"/>
        <v>52.001000000000005</v>
      </c>
      <c r="I16" s="62">
        <f t="shared" si="1"/>
        <v>29.373999999999999</v>
      </c>
      <c r="J16" s="62">
        <f t="shared" si="1"/>
        <v>4.548</v>
      </c>
      <c r="K16" s="62">
        <f t="shared" si="1"/>
        <v>4.8769999999999998</v>
      </c>
      <c r="L16" s="62">
        <f t="shared" si="1"/>
        <v>5.4009999999999998</v>
      </c>
      <c r="M16" s="62">
        <f t="shared" si="1"/>
        <v>5.5209999999999999</v>
      </c>
      <c r="N16" s="62">
        <f t="shared" si="1"/>
        <v>4.6449999999999996</v>
      </c>
      <c r="O16" s="62">
        <f t="shared" si="1"/>
        <v>3.8</v>
      </c>
      <c r="P16" s="62">
        <f t="shared" si="1"/>
        <v>3.6259999999999999</v>
      </c>
      <c r="Q16" s="62">
        <f t="shared" si="1"/>
        <v>26.850999999999999</v>
      </c>
      <c r="R16" s="62">
        <f t="shared" si="1"/>
        <v>4.0570000000000004</v>
      </c>
      <c r="S16" s="62">
        <f t="shared" si="1"/>
        <v>24.146999999999998</v>
      </c>
      <c r="T16" s="62">
        <f t="shared" si="1"/>
        <v>2.0419999999999998</v>
      </c>
      <c r="U16" s="62">
        <f t="shared" si="1"/>
        <v>22.446000000000002</v>
      </c>
      <c r="V16" s="62">
        <f t="shared" si="1"/>
        <v>27.713000000000001</v>
      </c>
      <c r="W16" s="62">
        <f t="shared" si="1"/>
        <v>27.37</v>
      </c>
      <c r="X16" s="62">
        <f t="shared" si="1"/>
        <v>33.475000000000001</v>
      </c>
      <c r="Y16" s="62">
        <f t="shared" si="1"/>
        <v>25.986999999999998</v>
      </c>
      <c r="Z16" s="63" t="str">
        <f t="shared" si="1"/>
        <v/>
      </c>
      <c r="AA16" s="64">
        <f>SUM(AA10:AA15)</f>
        <v>509.68399999999997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0.38300000000000001</v>
      </c>
      <c r="C21" s="81">
        <v>0.38600000000000001</v>
      </c>
      <c r="D21" s="81">
        <v>0.38600000000000001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0.28799999999999998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1.4430000000000001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0.38300000000000001</v>
      </c>
      <c r="C25" s="88">
        <f t="shared" ref="C25:Z25" si="3">IF(LEN(C$2)&gt;0,SUM(C19:C24),"")</f>
        <v>0.38600000000000001</v>
      </c>
      <c r="D25" s="88">
        <f t="shared" si="3"/>
        <v>0.38600000000000001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0.28799999999999998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1.4430000000000001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23.138999999999999</v>
      </c>
      <c r="C29" s="77">
        <v>24.047999999999998</v>
      </c>
      <c r="D29" s="77">
        <v>22.61</v>
      </c>
      <c r="E29" s="77">
        <v>33.734000000000002</v>
      </c>
      <c r="F29" s="77">
        <v>52.918999999999997</v>
      </c>
      <c r="G29" s="77">
        <v>46.508000000000003</v>
      </c>
      <c r="H29" s="77">
        <v>52.000999999999998</v>
      </c>
      <c r="I29" s="77">
        <v>29.373999999999999</v>
      </c>
      <c r="J29" s="77">
        <v>4.548</v>
      </c>
      <c r="K29" s="77">
        <v>4.8769999999999998</v>
      </c>
      <c r="L29" s="77">
        <v>5.4009999999999998</v>
      </c>
      <c r="M29" s="77">
        <v>5.5209999999999999</v>
      </c>
      <c r="N29" s="77">
        <v>4.6449999999999996</v>
      </c>
      <c r="O29" s="77">
        <v>3.8</v>
      </c>
      <c r="P29" s="77">
        <v>3.6259999999999999</v>
      </c>
      <c r="Q29" s="77">
        <v>26.850999999999999</v>
      </c>
      <c r="R29" s="77">
        <v>4.3449999999999998</v>
      </c>
      <c r="S29" s="77">
        <v>24.146999999999998</v>
      </c>
      <c r="T29" s="77">
        <v>2.0419999999999998</v>
      </c>
      <c r="U29" s="77">
        <v>22.446000000000002</v>
      </c>
      <c r="V29" s="77">
        <v>27.713000000000001</v>
      </c>
      <c r="W29" s="77">
        <v>27.37</v>
      </c>
      <c r="X29" s="77">
        <v>33.475000000000001</v>
      </c>
      <c r="Y29" s="77">
        <v>25.986999999999998</v>
      </c>
      <c r="Z29" s="78"/>
      <c r="AA29" s="79">
        <f>SUM(B29:Z29)</f>
        <v>511.12700000000012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23.138999999999999</v>
      </c>
      <c r="C31" s="62">
        <f t="shared" ref="C31:Z31" si="4">IF(LEN(C$2)&gt;0,SUM(C28:C30),"")</f>
        <v>24.047999999999998</v>
      </c>
      <c r="D31" s="62">
        <f t="shared" si="4"/>
        <v>22.61</v>
      </c>
      <c r="E31" s="62">
        <f t="shared" si="4"/>
        <v>33.734000000000002</v>
      </c>
      <c r="F31" s="62">
        <f t="shared" si="4"/>
        <v>52.918999999999997</v>
      </c>
      <c r="G31" s="62">
        <f t="shared" si="4"/>
        <v>46.508000000000003</v>
      </c>
      <c r="H31" s="62">
        <f t="shared" si="4"/>
        <v>52.000999999999998</v>
      </c>
      <c r="I31" s="62">
        <f t="shared" si="4"/>
        <v>29.373999999999999</v>
      </c>
      <c r="J31" s="62">
        <f t="shared" si="4"/>
        <v>4.548</v>
      </c>
      <c r="K31" s="62">
        <f t="shared" si="4"/>
        <v>4.8769999999999998</v>
      </c>
      <c r="L31" s="62">
        <f t="shared" si="4"/>
        <v>5.4009999999999998</v>
      </c>
      <c r="M31" s="62">
        <f t="shared" si="4"/>
        <v>5.5209999999999999</v>
      </c>
      <c r="N31" s="62">
        <f t="shared" si="4"/>
        <v>4.6449999999999996</v>
      </c>
      <c r="O31" s="62">
        <f t="shared" si="4"/>
        <v>3.8</v>
      </c>
      <c r="P31" s="62">
        <f t="shared" si="4"/>
        <v>3.6259999999999999</v>
      </c>
      <c r="Q31" s="62">
        <f t="shared" si="4"/>
        <v>26.850999999999999</v>
      </c>
      <c r="R31" s="62">
        <f t="shared" si="4"/>
        <v>4.3449999999999998</v>
      </c>
      <c r="S31" s="62">
        <f t="shared" si="4"/>
        <v>24.146999999999998</v>
      </c>
      <c r="T31" s="62">
        <f t="shared" si="4"/>
        <v>2.0419999999999998</v>
      </c>
      <c r="U31" s="62">
        <f t="shared" si="4"/>
        <v>22.446000000000002</v>
      </c>
      <c r="V31" s="62">
        <f t="shared" si="4"/>
        <v>27.713000000000001</v>
      </c>
      <c r="W31" s="62">
        <f t="shared" si="4"/>
        <v>27.37</v>
      </c>
      <c r="X31" s="62">
        <f t="shared" si="4"/>
        <v>33.475000000000001</v>
      </c>
      <c r="Y31" s="62">
        <f t="shared" si="4"/>
        <v>25.986999999999998</v>
      </c>
      <c r="Z31" s="63" t="str">
        <f t="shared" si="4"/>
        <v/>
      </c>
      <c r="AA31" s="64">
        <f>SUM(AA28:AA30)</f>
        <v>511.12700000000012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23.138999999999999</v>
      </c>
      <c r="C51" s="88">
        <f t="shared" si="10"/>
        <v>24.047999999999998</v>
      </c>
      <c r="D51" s="88">
        <f t="shared" si="10"/>
        <v>22.61</v>
      </c>
      <c r="E51" s="88">
        <f t="shared" si="10"/>
        <v>33.734000000000002</v>
      </c>
      <c r="F51" s="88">
        <f t="shared" si="10"/>
        <v>52.918999999999997</v>
      </c>
      <c r="G51" s="88">
        <f t="shared" si="10"/>
        <v>46.507999999999996</v>
      </c>
      <c r="H51" s="88">
        <f t="shared" si="10"/>
        <v>52.001000000000005</v>
      </c>
      <c r="I51" s="88">
        <f t="shared" si="10"/>
        <v>29.373999999999999</v>
      </c>
      <c r="J51" s="88">
        <f t="shared" si="10"/>
        <v>4.548</v>
      </c>
      <c r="K51" s="88">
        <f t="shared" si="10"/>
        <v>4.8769999999999998</v>
      </c>
      <c r="L51" s="88">
        <f t="shared" si="10"/>
        <v>5.4009999999999998</v>
      </c>
      <c r="M51" s="88">
        <f t="shared" si="10"/>
        <v>5.5209999999999999</v>
      </c>
      <c r="N51" s="88">
        <f t="shared" si="10"/>
        <v>4.6449999999999996</v>
      </c>
      <c r="O51" s="88">
        <f t="shared" si="10"/>
        <v>3.8</v>
      </c>
      <c r="P51" s="88">
        <f t="shared" si="10"/>
        <v>3.6259999999999999</v>
      </c>
      <c r="Q51" s="88">
        <f t="shared" si="10"/>
        <v>26.850999999999999</v>
      </c>
      <c r="R51" s="88">
        <f t="shared" si="10"/>
        <v>4.3450000000000006</v>
      </c>
      <c r="S51" s="88">
        <f t="shared" si="10"/>
        <v>24.146999999999998</v>
      </c>
      <c r="T51" s="88">
        <f t="shared" si="10"/>
        <v>2.0419999999999998</v>
      </c>
      <c r="U51" s="88">
        <f t="shared" si="10"/>
        <v>22.446000000000002</v>
      </c>
      <c r="V51" s="88">
        <f t="shared" si="10"/>
        <v>27.713000000000001</v>
      </c>
      <c r="W51" s="88">
        <f t="shared" si="10"/>
        <v>27.37</v>
      </c>
      <c r="X51" s="88">
        <f t="shared" si="10"/>
        <v>33.475000000000001</v>
      </c>
      <c r="Y51" s="88">
        <f t="shared" si="10"/>
        <v>25.986999999999998</v>
      </c>
      <c r="Z51" s="89" t="str">
        <f t="shared" si="10"/>
        <v/>
      </c>
      <c r="AA51" s="104">
        <f>SUM(B51:Z51)</f>
        <v>511.12700000000007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23.138999999999999</v>
      </c>
      <c r="C4" s="18">
        <v>24.047999999999998</v>
      </c>
      <c r="D4" s="18">
        <v>22.61</v>
      </c>
      <c r="E4" s="18">
        <v>33.734000000000002</v>
      </c>
      <c r="F4" s="18">
        <v>52.918999999999997</v>
      </c>
      <c r="G4" s="18">
        <v>46.508000000000003</v>
      </c>
      <c r="H4" s="18">
        <v>52.000999999999991</v>
      </c>
      <c r="I4" s="18">
        <v>29.373999999999999</v>
      </c>
      <c r="J4" s="18">
        <v>4.548</v>
      </c>
      <c r="K4" s="18">
        <v>4.8769999999999998</v>
      </c>
      <c r="L4" s="18">
        <v>5.4009999999999998</v>
      </c>
      <c r="M4" s="18">
        <v>5.5209999999999999</v>
      </c>
      <c r="N4" s="18">
        <v>4.6449999999999996</v>
      </c>
      <c r="O4" s="18">
        <v>3.8000000000000003</v>
      </c>
      <c r="P4" s="18">
        <v>3.6259999999999999</v>
      </c>
      <c r="Q4" s="18">
        <v>26.850999999999999</v>
      </c>
      <c r="R4" s="18">
        <v>4.3450000000000006</v>
      </c>
      <c r="S4" s="18">
        <v>24.146999999999998</v>
      </c>
      <c r="T4" s="18">
        <v>2.0419999999999998</v>
      </c>
      <c r="U4" s="18">
        <v>22.446000000000002</v>
      </c>
      <c r="V4" s="18">
        <v>27.712999999999997</v>
      </c>
      <c r="W4" s="18">
        <v>27.37</v>
      </c>
      <c r="X4" s="18">
        <v>33.475000000000001</v>
      </c>
      <c r="Y4" s="18">
        <v>25.986999999999998</v>
      </c>
      <c r="Z4" s="19"/>
      <c r="AA4" s="20">
        <f>SUM(B4:Z4)</f>
        <v>511.12700000000012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53.89</v>
      </c>
      <c r="C7" s="28">
        <v>43.45</v>
      </c>
      <c r="D7" s="28">
        <v>40.01</v>
      </c>
      <c r="E7" s="28">
        <v>33.200000000000003</v>
      </c>
      <c r="F7" s="28">
        <v>27.87</v>
      </c>
      <c r="G7" s="28">
        <v>29.72</v>
      </c>
      <c r="H7" s="28">
        <v>17.79</v>
      </c>
      <c r="I7" s="28">
        <v>8.4600000000000009</v>
      </c>
      <c r="J7" s="28">
        <v>-0.08</v>
      </c>
      <c r="K7" s="28">
        <v>-1.03</v>
      </c>
      <c r="L7" s="28">
        <v>-0.21</v>
      </c>
      <c r="M7" s="28">
        <v>-0.02</v>
      </c>
      <c r="N7" s="28">
        <v>-0.02</v>
      </c>
      <c r="O7" s="28">
        <v>-1</v>
      </c>
      <c r="P7" s="28">
        <v>-0.51</v>
      </c>
      <c r="Q7" s="28">
        <v>0</v>
      </c>
      <c r="R7" s="28">
        <v>0.02</v>
      </c>
      <c r="S7" s="28">
        <v>0.1</v>
      </c>
      <c r="T7" s="28">
        <v>26.24</v>
      </c>
      <c r="U7" s="28">
        <v>61.53</v>
      </c>
      <c r="V7" s="28">
        <v>73.77</v>
      </c>
      <c r="W7" s="28">
        <v>67</v>
      </c>
      <c r="X7" s="28">
        <v>54.52</v>
      </c>
      <c r="Y7" s="28">
        <v>54.51</v>
      </c>
      <c r="Z7" s="29"/>
      <c r="AA7" s="30">
        <f>IF(SUM(B7:Z7)&lt;&gt;0,AVERAGEIF(B7:Z7,"&lt;&gt;"""),"")</f>
        <v>24.550416666666663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4.4279999999999999</v>
      </c>
      <c r="G12" s="52"/>
      <c r="H12" s="52"/>
      <c r="I12" s="52"/>
      <c r="J12" s="52"/>
      <c r="K12" s="52">
        <v>0.36899999999999999</v>
      </c>
      <c r="L12" s="52"/>
      <c r="M12" s="52"/>
      <c r="N12" s="52"/>
      <c r="O12" s="52"/>
      <c r="P12" s="52"/>
      <c r="Q12" s="52">
        <v>26</v>
      </c>
      <c r="R12" s="52"/>
      <c r="S12" s="52">
        <v>5</v>
      </c>
      <c r="T12" s="52">
        <v>0.187</v>
      </c>
      <c r="U12" s="52"/>
      <c r="V12" s="52"/>
      <c r="W12" s="52"/>
      <c r="X12" s="52"/>
      <c r="Y12" s="52"/>
      <c r="Z12" s="53"/>
      <c r="AA12" s="54">
        <f t="shared" si="0"/>
        <v>35.983999999999995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16.960999999999999</v>
      </c>
      <c r="C14" s="57">
        <v>16.798999999999999</v>
      </c>
      <c r="D14" s="57">
        <v>18.829999999999998</v>
      </c>
      <c r="E14" s="57">
        <v>14.775</v>
      </c>
      <c r="F14" s="57">
        <v>17.347000000000001</v>
      </c>
      <c r="G14" s="57">
        <v>42.573999999999998</v>
      </c>
      <c r="H14" s="57">
        <v>16.937000000000001</v>
      </c>
      <c r="I14" s="57">
        <v>17.7</v>
      </c>
      <c r="J14" s="57"/>
      <c r="K14" s="57"/>
      <c r="L14" s="57">
        <v>2E-3</v>
      </c>
      <c r="M14" s="57">
        <v>8.5000000000000006E-2</v>
      </c>
      <c r="N14" s="57"/>
      <c r="O14" s="57">
        <v>0.128</v>
      </c>
      <c r="P14" s="57"/>
      <c r="Q14" s="57"/>
      <c r="R14" s="57">
        <v>3.6669999999999998</v>
      </c>
      <c r="S14" s="57">
        <v>15.53</v>
      </c>
      <c r="T14" s="57">
        <v>1.1200000000000001</v>
      </c>
      <c r="U14" s="57">
        <v>12.074999999999999</v>
      </c>
      <c r="V14" s="57">
        <v>21.251999999999999</v>
      </c>
      <c r="W14" s="57">
        <v>22.583000000000002</v>
      </c>
      <c r="X14" s="57">
        <v>26.103999999999999</v>
      </c>
      <c r="Y14" s="57">
        <v>19.009999999999998</v>
      </c>
      <c r="Z14" s="58"/>
      <c r="AA14" s="59">
        <f t="shared" si="0"/>
        <v>283.47899999999998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16.960999999999999</v>
      </c>
      <c r="C16" s="62">
        <f t="shared" ref="C16:Z16" si="1">IF(LEN(C$2)&gt;0,SUM(C10:C15),"")</f>
        <v>16.798999999999999</v>
      </c>
      <c r="D16" s="62">
        <f t="shared" si="1"/>
        <v>18.829999999999998</v>
      </c>
      <c r="E16" s="62">
        <f t="shared" si="1"/>
        <v>14.775</v>
      </c>
      <c r="F16" s="62">
        <f t="shared" si="1"/>
        <v>21.775000000000002</v>
      </c>
      <c r="G16" s="62">
        <f t="shared" si="1"/>
        <v>42.573999999999998</v>
      </c>
      <c r="H16" s="62">
        <f t="shared" si="1"/>
        <v>16.937000000000001</v>
      </c>
      <c r="I16" s="62">
        <f t="shared" si="1"/>
        <v>17.7</v>
      </c>
      <c r="J16" s="62">
        <f t="shared" si="1"/>
        <v>0</v>
      </c>
      <c r="K16" s="62">
        <f t="shared" si="1"/>
        <v>0.36899999999999999</v>
      </c>
      <c r="L16" s="62">
        <f t="shared" si="1"/>
        <v>2E-3</v>
      </c>
      <c r="M16" s="62">
        <f t="shared" si="1"/>
        <v>8.5000000000000006E-2</v>
      </c>
      <c r="N16" s="62">
        <f t="shared" si="1"/>
        <v>0</v>
      </c>
      <c r="O16" s="62">
        <f t="shared" si="1"/>
        <v>0.128</v>
      </c>
      <c r="P16" s="62">
        <f t="shared" si="1"/>
        <v>0</v>
      </c>
      <c r="Q16" s="62">
        <f t="shared" si="1"/>
        <v>26</v>
      </c>
      <c r="R16" s="62">
        <f t="shared" si="1"/>
        <v>3.6669999999999998</v>
      </c>
      <c r="S16" s="62">
        <f t="shared" si="1"/>
        <v>20.53</v>
      </c>
      <c r="T16" s="62">
        <f t="shared" si="1"/>
        <v>1.3070000000000002</v>
      </c>
      <c r="U16" s="62">
        <f t="shared" si="1"/>
        <v>12.074999999999999</v>
      </c>
      <c r="V16" s="62">
        <f t="shared" si="1"/>
        <v>21.251999999999999</v>
      </c>
      <c r="W16" s="62">
        <f t="shared" si="1"/>
        <v>22.583000000000002</v>
      </c>
      <c r="X16" s="62">
        <f t="shared" si="1"/>
        <v>26.103999999999999</v>
      </c>
      <c r="Y16" s="62">
        <f t="shared" si="1"/>
        <v>19.009999999999998</v>
      </c>
      <c r="Z16" s="63" t="str">
        <f t="shared" si="1"/>
        <v/>
      </c>
      <c r="AA16" s="64">
        <f>SUM(AA10:AA15)</f>
        <v>319.46299999999997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5.6879999999999997</v>
      </c>
      <c r="I20" s="77">
        <v>4.2190000000000003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1.296</v>
      </c>
      <c r="T20" s="77"/>
      <c r="U20" s="77">
        <v>1.7</v>
      </c>
      <c r="V20" s="77"/>
      <c r="W20" s="77"/>
      <c r="X20" s="77">
        <v>1.6</v>
      </c>
      <c r="Y20" s="77">
        <v>1.6</v>
      </c>
      <c r="Z20" s="78"/>
      <c r="AA20" s="79">
        <f t="shared" si="2"/>
        <v>16.102999999999998</v>
      </c>
    </row>
    <row r="21" spans="1:27" ht="24.95" customHeight="1" x14ac:dyDescent="0.2">
      <c r="A21" s="75" t="s">
        <v>16</v>
      </c>
      <c r="B21" s="80">
        <v>6.1779999999999999</v>
      </c>
      <c r="C21" s="81">
        <v>7.2490000000000006</v>
      </c>
      <c r="D21" s="81">
        <v>3.78</v>
      </c>
      <c r="E21" s="81">
        <v>18.959</v>
      </c>
      <c r="F21" s="81">
        <v>31.143999999999998</v>
      </c>
      <c r="G21" s="81">
        <v>3.9340000000000002</v>
      </c>
      <c r="H21" s="81">
        <v>29.376000000000001</v>
      </c>
      <c r="I21" s="81">
        <v>7.4550000000000001</v>
      </c>
      <c r="J21" s="81">
        <v>4.548</v>
      </c>
      <c r="K21" s="81">
        <v>4.508</v>
      </c>
      <c r="L21" s="81">
        <v>5.399</v>
      </c>
      <c r="M21" s="81">
        <v>5.4359999999999999</v>
      </c>
      <c r="N21" s="81">
        <v>4.6449999999999996</v>
      </c>
      <c r="O21" s="81">
        <v>3.6720000000000002</v>
      </c>
      <c r="P21" s="81">
        <v>3.6259999999999999</v>
      </c>
      <c r="Q21" s="81">
        <v>0.85099999999999998</v>
      </c>
      <c r="R21" s="81">
        <v>0.67800000000000005</v>
      </c>
      <c r="S21" s="81">
        <v>2.3210000000000002</v>
      </c>
      <c r="T21" s="81">
        <v>0.73499999999999999</v>
      </c>
      <c r="U21" s="81">
        <v>8.6709999999999994</v>
      </c>
      <c r="V21" s="81">
        <v>6.4609999999999994</v>
      </c>
      <c r="W21" s="81">
        <v>4.7869999999999999</v>
      </c>
      <c r="X21" s="81">
        <v>5.7710000000000008</v>
      </c>
      <c r="Y21" s="81">
        <v>5.3769999999999998</v>
      </c>
      <c r="Z21" s="78"/>
      <c r="AA21" s="79">
        <f t="shared" si="2"/>
        <v>175.56100000000004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6.1779999999999999</v>
      </c>
      <c r="C25" s="88">
        <f t="shared" si="3"/>
        <v>7.2490000000000006</v>
      </c>
      <c r="D25" s="88">
        <f t="shared" si="3"/>
        <v>3.78</v>
      </c>
      <c r="E25" s="88">
        <f t="shared" si="3"/>
        <v>18.959</v>
      </c>
      <c r="F25" s="88">
        <f t="shared" si="3"/>
        <v>31.143999999999998</v>
      </c>
      <c r="G25" s="88">
        <f t="shared" si="3"/>
        <v>3.9340000000000002</v>
      </c>
      <c r="H25" s="88">
        <f t="shared" si="3"/>
        <v>35.064</v>
      </c>
      <c r="I25" s="88">
        <f t="shared" si="3"/>
        <v>11.673999999999999</v>
      </c>
      <c r="J25" s="88">
        <f t="shared" si="3"/>
        <v>4.548</v>
      </c>
      <c r="K25" s="88">
        <f t="shared" si="3"/>
        <v>4.508</v>
      </c>
      <c r="L25" s="88">
        <f t="shared" si="3"/>
        <v>5.399</v>
      </c>
      <c r="M25" s="88">
        <f t="shared" si="3"/>
        <v>5.4359999999999999</v>
      </c>
      <c r="N25" s="88">
        <f t="shared" si="3"/>
        <v>4.6449999999999996</v>
      </c>
      <c r="O25" s="88">
        <f t="shared" si="3"/>
        <v>3.6720000000000002</v>
      </c>
      <c r="P25" s="88">
        <f t="shared" si="3"/>
        <v>3.6259999999999999</v>
      </c>
      <c r="Q25" s="88">
        <f t="shared" si="3"/>
        <v>0.85099999999999998</v>
      </c>
      <c r="R25" s="88">
        <f t="shared" si="3"/>
        <v>0.67800000000000005</v>
      </c>
      <c r="S25" s="88">
        <f t="shared" si="3"/>
        <v>3.617</v>
      </c>
      <c r="T25" s="88">
        <f t="shared" si="3"/>
        <v>0.73499999999999999</v>
      </c>
      <c r="U25" s="88">
        <f t="shared" si="3"/>
        <v>10.370999999999999</v>
      </c>
      <c r="V25" s="88">
        <f t="shared" si="3"/>
        <v>6.4609999999999994</v>
      </c>
      <c r="W25" s="88">
        <f t="shared" si="3"/>
        <v>4.7869999999999999</v>
      </c>
      <c r="X25" s="88">
        <f t="shared" si="3"/>
        <v>7.3710000000000004</v>
      </c>
      <c r="Y25" s="88">
        <f t="shared" si="3"/>
        <v>6.9770000000000003</v>
      </c>
      <c r="Z25" s="89">
        <f t="shared" si="3"/>
        <v>0</v>
      </c>
      <c r="AA25" s="90">
        <f t="shared" si="3"/>
        <v>191.66400000000004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23.138999999999999</v>
      </c>
      <c r="C29" s="77">
        <v>24.047999999999998</v>
      </c>
      <c r="D29" s="77">
        <v>22.61</v>
      </c>
      <c r="E29" s="77">
        <v>33.734000000000002</v>
      </c>
      <c r="F29" s="77">
        <v>52.918999999999997</v>
      </c>
      <c r="G29" s="77">
        <v>46.508000000000003</v>
      </c>
      <c r="H29" s="77">
        <v>52.000999999999998</v>
      </c>
      <c r="I29" s="77">
        <v>29.373999999999999</v>
      </c>
      <c r="J29" s="77">
        <v>4.548</v>
      </c>
      <c r="K29" s="77">
        <v>4.8769999999999998</v>
      </c>
      <c r="L29" s="77">
        <v>5.4009999999999998</v>
      </c>
      <c r="M29" s="77">
        <v>5.5209999999999999</v>
      </c>
      <c r="N29" s="77">
        <v>4.6449999999999996</v>
      </c>
      <c r="O29" s="77">
        <v>3.8</v>
      </c>
      <c r="P29" s="77">
        <v>3.6259999999999999</v>
      </c>
      <c r="Q29" s="77">
        <v>26.850999999999999</v>
      </c>
      <c r="R29" s="77">
        <v>4.3449999999999998</v>
      </c>
      <c r="S29" s="77">
        <v>24.146999999999998</v>
      </c>
      <c r="T29" s="77">
        <v>2.0419999999999998</v>
      </c>
      <c r="U29" s="77">
        <v>22.446000000000002</v>
      </c>
      <c r="V29" s="77">
        <v>27.713000000000001</v>
      </c>
      <c r="W29" s="77">
        <v>27.37</v>
      </c>
      <c r="X29" s="77">
        <v>33.475000000000001</v>
      </c>
      <c r="Y29" s="77">
        <v>25.986999999999998</v>
      </c>
      <c r="Z29" s="78"/>
      <c r="AA29" s="79">
        <f>SUM(B29:Z29)</f>
        <v>511.12700000000012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23.138999999999999</v>
      </c>
      <c r="C31" s="62">
        <f t="shared" si="4"/>
        <v>24.047999999999998</v>
      </c>
      <c r="D31" s="62">
        <f t="shared" si="4"/>
        <v>22.61</v>
      </c>
      <c r="E31" s="62">
        <f t="shared" si="4"/>
        <v>33.734000000000002</v>
      </c>
      <c r="F31" s="62">
        <f t="shared" si="4"/>
        <v>52.918999999999997</v>
      </c>
      <c r="G31" s="62">
        <f t="shared" si="4"/>
        <v>46.508000000000003</v>
      </c>
      <c r="H31" s="62">
        <f t="shared" si="4"/>
        <v>52.000999999999998</v>
      </c>
      <c r="I31" s="62">
        <f t="shared" si="4"/>
        <v>29.373999999999999</v>
      </c>
      <c r="J31" s="62">
        <f t="shared" si="4"/>
        <v>4.548</v>
      </c>
      <c r="K31" s="62">
        <f t="shared" si="4"/>
        <v>4.8769999999999998</v>
      </c>
      <c r="L31" s="62">
        <f t="shared" si="4"/>
        <v>5.4009999999999998</v>
      </c>
      <c r="M31" s="62">
        <f t="shared" si="4"/>
        <v>5.5209999999999999</v>
      </c>
      <c r="N31" s="62">
        <f t="shared" si="4"/>
        <v>4.6449999999999996</v>
      </c>
      <c r="O31" s="62">
        <f t="shared" si="4"/>
        <v>3.8</v>
      </c>
      <c r="P31" s="62">
        <f t="shared" si="4"/>
        <v>3.6259999999999999</v>
      </c>
      <c r="Q31" s="62">
        <f t="shared" si="4"/>
        <v>26.850999999999999</v>
      </c>
      <c r="R31" s="62">
        <f t="shared" si="4"/>
        <v>4.3449999999999998</v>
      </c>
      <c r="S31" s="62">
        <f t="shared" si="4"/>
        <v>24.146999999999998</v>
      </c>
      <c r="T31" s="62">
        <f t="shared" si="4"/>
        <v>2.0419999999999998</v>
      </c>
      <c r="U31" s="62">
        <f t="shared" si="4"/>
        <v>22.446000000000002</v>
      </c>
      <c r="V31" s="62">
        <f t="shared" si="4"/>
        <v>27.713000000000001</v>
      </c>
      <c r="W31" s="62">
        <f t="shared" si="4"/>
        <v>27.37</v>
      </c>
      <c r="X31" s="62">
        <f t="shared" si="4"/>
        <v>33.475000000000001</v>
      </c>
      <c r="Y31" s="62">
        <f t="shared" si="4"/>
        <v>25.986999999999998</v>
      </c>
      <c r="Z31" s="63">
        <f t="shared" si="4"/>
        <v>0</v>
      </c>
      <c r="AA31" s="64">
        <f t="shared" si="4"/>
        <v>511.12700000000012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23.138999999999999</v>
      </c>
      <c r="C51" s="88">
        <f t="shared" si="10"/>
        <v>24.048000000000002</v>
      </c>
      <c r="D51" s="88">
        <f t="shared" si="10"/>
        <v>22.61</v>
      </c>
      <c r="E51" s="88">
        <f t="shared" si="10"/>
        <v>33.734000000000002</v>
      </c>
      <c r="F51" s="88">
        <f t="shared" si="10"/>
        <v>52.918999999999997</v>
      </c>
      <c r="G51" s="88">
        <f t="shared" si="10"/>
        <v>46.507999999999996</v>
      </c>
      <c r="H51" s="88">
        <f t="shared" si="10"/>
        <v>52.001000000000005</v>
      </c>
      <c r="I51" s="88">
        <f t="shared" si="10"/>
        <v>29.373999999999999</v>
      </c>
      <c r="J51" s="88">
        <f t="shared" si="10"/>
        <v>4.548</v>
      </c>
      <c r="K51" s="88">
        <f t="shared" si="10"/>
        <v>4.8769999999999998</v>
      </c>
      <c r="L51" s="88">
        <f t="shared" si="10"/>
        <v>5.4009999999999998</v>
      </c>
      <c r="M51" s="88">
        <f t="shared" si="10"/>
        <v>5.5209999999999999</v>
      </c>
      <c r="N51" s="88">
        <f t="shared" si="10"/>
        <v>4.6449999999999996</v>
      </c>
      <c r="O51" s="88">
        <f t="shared" si="10"/>
        <v>3.8000000000000003</v>
      </c>
      <c r="P51" s="88">
        <f t="shared" si="10"/>
        <v>3.6259999999999999</v>
      </c>
      <c r="Q51" s="88">
        <f t="shared" si="10"/>
        <v>26.850999999999999</v>
      </c>
      <c r="R51" s="88">
        <f t="shared" si="10"/>
        <v>4.3449999999999998</v>
      </c>
      <c r="S51" s="88">
        <f t="shared" si="10"/>
        <v>24.147000000000002</v>
      </c>
      <c r="T51" s="88">
        <f t="shared" si="10"/>
        <v>2.0420000000000003</v>
      </c>
      <c r="U51" s="88">
        <f t="shared" si="10"/>
        <v>22.445999999999998</v>
      </c>
      <c r="V51" s="88">
        <f t="shared" si="10"/>
        <v>27.712999999999997</v>
      </c>
      <c r="W51" s="88">
        <f t="shared" si="10"/>
        <v>27.37</v>
      </c>
      <c r="X51" s="88">
        <f t="shared" si="10"/>
        <v>33.475000000000001</v>
      </c>
      <c r="Y51" s="88">
        <f t="shared" si="10"/>
        <v>25.986999999999998</v>
      </c>
      <c r="Z51" s="89">
        <f t="shared" si="10"/>
        <v>0</v>
      </c>
      <c r="AA51" s="104">
        <f>SUM(B51:Z51)</f>
        <v>511.12700000000007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53.89</v>
      </c>
      <c r="C7" s="117">
        <v>43.45</v>
      </c>
      <c r="D7" s="117">
        <v>40.01</v>
      </c>
      <c r="E7" s="117">
        <v>33.200000000000003</v>
      </c>
      <c r="F7" s="117">
        <v>27.87</v>
      </c>
      <c r="G7" s="117">
        <v>29.72</v>
      </c>
      <c r="H7" s="117">
        <v>17.79</v>
      </c>
      <c r="I7" s="117">
        <v>8.4600000000000009</v>
      </c>
      <c r="J7" s="117">
        <v>-0.08</v>
      </c>
      <c r="K7" s="117">
        <v>-1.03</v>
      </c>
      <c r="L7" s="117">
        <v>-0.21</v>
      </c>
      <c r="M7" s="117">
        <v>-0.02</v>
      </c>
      <c r="N7" s="117">
        <v>-0.02</v>
      </c>
      <c r="O7" s="117">
        <v>-1</v>
      </c>
      <c r="P7" s="117">
        <v>-0.51</v>
      </c>
      <c r="Q7" s="117">
        <v>0</v>
      </c>
      <c r="R7" s="117">
        <v>0.02</v>
      </c>
      <c r="S7" s="117">
        <v>0.1</v>
      </c>
      <c r="T7" s="117">
        <v>26.24</v>
      </c>
      <c r="U7" s="117">
        <v>61.53</v>
      </c>
      <c r="V7" s="117">
        <v>73.77</v>
      </c>
      <c r="W7" s="117">
        <v>67</v>
      </c>
      <c r="X7" s="117">
        <v>54.52</v>
      </c>
      <c r="Y7" s="117">
        <v>54.51</v>
      </c>
      <c r="Z7" s="118"/>
      <c r="AA7" s="119">
        <f>IF(SUM(B7:Z7)&lt;&gt;0,AVERAGEIF(B7:Z7,"&lt;&gt;"""),"")</f>
        <v>24.550416666666663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2024-04-27T20:17:37Z</dcterms:created>
  <dcterms:modified xsi:type="dcterms:W3CDTF">2024-04-27T20:17:39Z</dcterms:modified>
</cp:coreProperties>
</file>