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<sst xmlns="http://schemas.openxmlformats.org/spreadsheetml/2006/main" count="117" uniqueCount="53">
  <si>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15/04/2024 23:22:39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</si>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</sst>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226-48F0-A351-C9B9256F7F8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226-48F0-A351-C9B9256F7F8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3.5019999999999998</c:v>
                </c:pt>
                <c:pt idx="1">
                  <c:v>48.335000000000001</c:v>
                </c:pt>
                <c:pt idx="2">
                  <c:v>0.36799999999999999</c:v>
                </c:pt>
                <c:pt idx="6">
                  <c:v>28.129000000000001</c:v>
                </c:pt>
                <c:pt idx="7">
                  <c:v>16.666</c:v>
                </c:pt>
                <c:pt idx="16">
                  <c:v>85.213999999999999</c:v>
                </c:pt>
                <c:pt idx="18">
                  <c:v>40.267000000000003</c:v>
                </c:pt>
                <c:pt idx="19">
                  <c:v>38.5</c:v>
                </c:pt>
                <c:pt idx="20">
                  <c:v>1</c:v>
                </c:pt>
                <c:pt idx="21">
                  <c:v>6.0890000000000004</c:v>
                </c:pt>
                <c:pt idx="23">
                  <c:v>17.991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26-48F0-A351-C9B9256F7F8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26-48F0-A351-C9B9256F7F8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10.298</c:v>
                </c:pt>
                <c:pt idx="1">
                  <c:v>32.283000000000001</c:v>
                </c:pt>
                <c:pt idx="2">
                  <c:v>62.293999999999997</c:v>
                </c:pt>
                <c:pt idx="3">
                  <c:v>64.617000000000004</c:v>
                </c:pt>
                <c:pt idx="4">
                  <c:v>41.403999999999996</c:v>
                </c:pt>
                <c:pt idx="5">
                  <c:v>39.975000000000001</c:v>
                </c:pt>
                <c:pt idx="6">
                  <c:v>29.349</c:v>
                </c:pt>
                <c:pt idx="7">
                  <c:v>32.241</c:v>
                </c:pt>
                <c:pt idx="8">
                  <c:v>49.296999999999997</c:v>
                </c:pt>
                <c:pt idx="9">
                  <c:v>39.07</c:v>
                </c:pt>
                <c:pt idx="10">
                  <c:v>63.66</c:v>
                </c:pt>
                <c:pt idx="11">
                  <c:v>88.210000000000008</c:v>
                </c:pt>
                <c:pt idx="12">
                  <c:v>77.753</c:v>
                </c:pt>
                <c:pt idx="13">
                  <c:v>71.88300000000001</c:v>
                </c:pt>
                <c:pt idx="14">
                  <c:v>62.891999999999996</c:v>
                </c:pt>
                <c:pt idx="15">
                  <c:v>18.322000000000003</c:v>
                </c:pt>
                <c:pt idx="16">
                  <c:v>16.838000000000005</c:v>
                </c:pt>
                <c:pt idx="17">
                  <c:v>17.126000000000001</c:v>
                </c:pt>
                <c:pt idx="18">
                  <c:v>2.4E-2</c:v>
                </c:pt>
                <c:pt idx="20">
                  <c:v>12.99</c:v>
                </c:pt>
                <c:pt idx="22">
                  <c:v>4.09</c:v>
                </c:pt>
                <c:pt idx="23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26-48F0-A351-C9B9256F7F8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226-48F0-A351-C9B9256F7F8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226-48F0-A351-C9B9256F7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</c:v>
                </c:pt>
                <c:pt idx="1">
                  <c:v>80.617999999999995</c:v>
                </c:pt>
                <c:pt idx="2">
                  <c:v>62.661999999999999</c:v>
                </c:pt>
                <c:pt idx="3">
                  <c:v>64.603999999999999</c:v>
                </c:pt>
                <c:pt idx="4">
                  <c:v>41.400999999999996</c:v>
                </c:pt>
                <c:pt idx="5">
                  <c:v>39.973999999999997</c:v>
                </c:pt>
                <c:pt idx="6">
                  <c:v>57.670999999999999</c:v>
                </c:pt>
                <c:pt idx="7">
                  <c:v>49.296000000000006</c:v>
                </c:pt>
                <c:pt idx="8">
                  <c:v>49.296999999999997</c:v>
                </c:pt>
                <c:pt idx="9">
                  <c:v>40.488999999999997</c:v>
                </c:pt>
                <c:pt idx="10">
                  <c:v>73.66</c:v>
                </c:pt>
                <c:pt idx="11">
                  <c:v>96.910000000000011</c:v>
                </c:pt>
                <c:pt idx="12">
                  <c:v>87.753000000000014</c:v>
                </c:pt>
                <c:pt idx="13">
                  <c:v>71.882999999999996</c:v>
                </c:pt>
                <c:pt idx="14">
                  <c:v>64</c:v>
                </c:pt>
                <c:pt idx="15">
                  <c:v>18.322000000000003</c:v>
                </c:pt>
                <c:pt idx="16">
                  <c:v>102.571</c:v>
                </c:pt>
                <c:pt idx="17">
                  <c:v>19.123999999999999</c:v>
                </c:pt>
                <c:pt idx="18">
                  <c:v>40.290999999999997</c:v>
                </c:pt>
                <c:pt idx="19">
                  <c:v>38.5</c:v>
                </c:pt>
                <c:pt idx="20">
                  <c:v>14.869000000000002</c:v>
                </c:pt>
                <c:pt idx="21">
                  <c:v>9.36</c:v>
                </c:pt>
                <c:pt idx="22">
                  <c:v>4.2919999999999998</c:v>
                </c:pt>
                <c:pt idx="23">
                  <c:v>18.021000000000001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226-48F0-A351-C9B9256F7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65.48</c:v>
                </c:pt>
                <c:pt idx="1">
                  <c:v>67.209999999999994</c:v>
                </c:pt>
                <c:pt idx="2">
                  <c:v>65.36</c:v>
                </c:pt>
                <c:pt idx="3">
                  <c:v>67.89</c:v>
                </c:pt>
                <c:pt idx="4">
                  <c:v>67.89</c:v>
                </c:pt>
                <c:pt idx="5">
                  <c:v>67.790000000000006</c:v>
                </c:pt>
                <c:pt idx="6">
                  <c:v>92.84</c:v>
                </c:pt>
                <c:pt idx="7">
                  <c:v>91.42</c:v>
                </c:pt>
                <c:pt idx="8">
                  <c:v>88.81</c:v>
                </c:pt>
                <c:pt idx="9">
                  <c:v>69.849999999999994</c:v>
                </c:pt>
                <c:pt idx="10">
                  <c:v>55.44</c:v>
                </c:pt>
                <c:pt idx="11">
                  <c:v>33.51</c:v>
                </c:pt>
                <c:pt idx="12">
                  <c:v>30.79</c:v>
                </c:pt>
                <c:pt idx="13">
                  <c:v>36.69</c:v>
                </c:pt>
                <c:pt idx="14">
                  <c:v>55.5</c:v>
                </c:pt>
                <c:pt idx="15">
                  <c:v>52.55</c:v>
                </c:pt>
                <c:pt idx="16">
                  <c:v>76.61</c:v>
                </c:pt>
                <c:pt idx="17">
                  <c:v>90.24</c:v>
                </c:pt>
                <c:pt idx="18">
                  <c:v>75.08</c:v>
                </c:pt>
                <c:pt idx="19">
                  <c:v>84.7</c:v>
                </c:pt>
                <c:pt idx="20">
                  <c:v>91.9</c:v>
                </c:pt>
                <c:pt idx="21">
                  <c:v>68</c:v>
                </c:pt>
                <c:pt idx="22">
                  <c:v>60.12</c:v>
                </c:pt>
                <c:pt idx="23">
                  <c:v>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226-48F0-A351-C9B9256F7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</v>
      </c>
      <c r="C4" s="18">
        <v>80.618000000000009</v>
      </c>
      <c r="D4" s="18">
        <v>62.661999999999999</v>
      </c>
      <c r="E4" s="18">
        <v>64.617000000000004</v>
      </c>
      <c r="F4" s="18">
        <v>41.403999999999996</v>
      </c>
      <c r="G4" s="18">
        <v>39.975000000000001</v>
      </c>
      <c r="H4" s="18">
        <v>57.671000000000006</v>
      </c>
      <c r="I4" s="18">
        <v>49.295999999999999</v>
      </c>
      <c r="J4" s="18">
        <v>49.296999999999997</v>
      </c>
      <c r="K4" s="18">
        <v>40.488999999999997</v>
      </c>
      <c r="L4" s="18">
        <v>73.66</v>
      </c>
      <c r="M4" s="18">
        <v>96.91</v>
      </c>
      <c r="N4" s="18">
        <v>87.753</v>
      </c>
      <c r="O4" s="18">
        <v>71.88300000000001</v>
      </c>
      <c r="P4" s="18">
        <v>63.992000000000004</v>
      </c>
      <c r="Q4" s="18">
        <v>18.322000000000003</v>
      </c>
      <c r="R4" s="18">
        <v>102.55199999999999</v>
      </c>
      <c r="S4" s="18">
        <v>19.077000000000002</v>
      </c>
      <c r="T4" s="18">
        <v>40.291000000000004</v>
      </c>
      <c r="U4" s="18">
        <v>38.5</v>
      </c>
      <c r="V4" s="18">
        <v>14.869</v>
      </c>
      <c r="W4" s="18">
        <v>9.36</v>
      </c>
      <c r="X4" s="18">
        <v>4.2919999999999998</v>
      </c>
      <c r="Y4" s="18">
        <v>18.021000000000001</v>
      </c>
      <c r="Z4" s="19"/>
      <c r="AA4" s="20">
        <f>SUM(B4:Z4)</f>
        <v>1159.5109999999997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65.48</v>
      </c>
      <c r="C7" s="28">
        <v>67.209999999999994</v>
      </c>
      <c r="D7" s="28">
        <v>65.36</v>
      </c>
      <c r="E7" s="28">
        <v>67.89</v>
      </c>
      <c r="F7" s="28">
        <v>67.89</v>
      </c>
      <c r="G7" s="28">
        <v>67.790000000000006</v>
      </c>
      <c r="H7" s="28">
        <v>92.84</v>
      </c>
      <c r="I7" s="28">
        <v>91.42</v>
      </c>
      <c r="J7" s="28">
        <v>88.81</v>
      </c>
      <c r="K7" s="28">
        <v>69.849999999999994</v>
      </c>
      <c r="L7" s="28">
        <v>55.44</v>
      </c>
      <c r="M7" s="28">
        <v>33.51</v>
      </c>
      <c r="N7" s="28">
        <v>30.79</v>
      </c>
      <c r="O7" s="28">
        <v>36.69</v>
      </c>
      <c r="P7" s="28">
        <v>55.5</v>
      </c>
      <c r="Q7" s="28">
        <v>52.55</v>
      </c>
      <c r="R7" s="28">
        <v>76.61</v>
      </c>
      <c r="S7" s="28">
        <v>90.24</v>
      </c>
      <c r="T7" s="28">
        <v>75.08</v>
      </c>
      <c r="U7" s="28">
        <v>84.7</v>
      </c>
      <c r="V7" s="28">
        <v>91.9</v>
      </c>
      <c r="W7" s="28">
        <v>68</v>
      </c>
      <c r="X7" s="28">
        <v>60.12</v>
      </c>
      <c r="Y7" s="28">
        <v>64</v>
      </c>
      <c r="Z7" s="29"/>
      <c r="AA7" s="30">
        <f>IF(SUM(B7:Z7)&lt;&gt;0,AVERAGEIF(B7:Z7,"&lt;&gt;"""),"")</f>
        <v>67.486249999999998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3.5019999999999998</v>
      </c>
      <c r="C12" s="52">
        <v>48.335000000000001</v>
      </c>
      <c r="D12" s="52">
        <v>0.36799999999999999</v>
      </c>
      <c r="E12" s="52"/>
      <c r="F12" s="52"/>
      <c r="G12" s="52"/>
      <c r="H12" s="52">
        <v>28.129000000000001</v>
      </c>
      <c r="I12" s="52">
        <v>16.666</v>
      </c>
      <c r="J12" s="52"/>
      <c r="K12" s="52"/>
      <c r="L12" s="52"/>
      <c r="M12" s="52"/>
      <c r="N12" s="52"/>
      <c r="O12" s="52"/>
      <c r="P12" s="52"/>
      <c r="Q12" s="52"/>
      <c r="R12" s="52">
        <v>85.213999999999999</v>
      </c>
      <c r="S12" s="52"/>
      <c r="T12" s="52">
        <v>40.267000000000003</v>
      </c>
      <c r="U12" s="52">
        <v>38.5</v>
      </c>
      <c r="V12" s="52">
        <v>1</v>
      </c>
      <c r="W12" s="52">
        <v>6.0890000000000004</v>
      </c>
      <c r="X12" s="52"/>
      <c r="Y12" s="52">
        <v>17.991</v>
      </c>
      <c r="Z12" s="53"/>
      <c r="AA12" s="54">
        <f t="shared" si="0"/>
        <v>286.06099999999998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10.298</v>
      </c>
      <c r="C14" s="57">
        <v>32.283000000000001</v>
      </c>
      <c r="D14" s="57">
        <v>62.293999999999997</v>
      </c>
      <c r="E14" s="57">
        <v>64.617000000000004</v>
      </c>
      <c r="F14" s="57">
        <v>41.403999999999996</v>
      </c>
      <c r="G14" s="57">
        <v>39.975000000000001</v>
      </c>
      <c r="H14" s="57">
        <v>29.349</v>
      </c>
      <c r="I14" s="57">
        <v>32.241</v>
      </c>
      <c r="J14" s="57">
        <v>49.296999999999997</v>
      </c>
      <c r="K14" s="57">
        <v>39.07</v>
      </c>
      <c r="L14" s="57">
        <v>63.66</v>
      </c>
      <c r="M14" s="57">
        <v>88.210000000000008</v>
      </c>
      <c r="N14" s="57">
        <v>77.753</v>
      </c>
      <c r="O14" s="57">
        <v>71.88300000000001</v>
      </c>
      <c r="P14" s="57">
        <v>62.891999999999996</v>
      </c>
      <c r="Q14" s="57">
        <v>18.322000000000003</v>
      </c>
      <c r="R14" s="57">
        <v>16.838000000000005</v>
      </c>
      <c r="S14" s="57">
        <v>17.126000000000001</v>
      </c>
      <c r="T14" s="57">
        <v>2.4E-2</v>
      </c>
      <c r="U14" s="57"/>
      <c r="V14" s="57">
        <v>12.99</v>
      </c>
      <c r="W14" s="57"/>
      <c r="X14" s="57">
        <v>4.09</v>
      </c>
      <c r="Y14" s="57">
        <v>0.03</v>
      </c>
      <c r="Z14" s="58"/>
      <c r="AA14" s="59">
        <f t="shared" si="0"/>
        <v>834.64600000000007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13.8</v>
      </c>
      <c r="C16" s="62">
        <f t="shared" ref="C16:Z16" si="1">IF(LEN(C$2)&gt;0,SUM(C10:C15),"")</f>
        <v>80.617999999999995</v>
      </c>
      <c r="D16" s="62">
        <f t="shared" si="1"/>
        <v>62.661999999999999</v>
      </c>
      <c r="E16" s="62">
        <f t="shared" si="1"/>
        <v>64.617000000000004</v>
      </c>
      <c r="F16" s="62">
        <f t="shared" si="1"/>
        <v>41.403999999999996</v>
      </c>
      <c r="G16" s="62">
        <f t="shared" si="1"/>
        <v>39.975000000000001</v>
      </c>
      <c r="H16" s="62">
        <f t="shared" si="1"/>
        <v>57.478000000000002</v>
      </c>
      <c r="I16" s="62">
        <f t="shared" si="1"/>
        <v>48.906999999999996</v>
      </c>
      <c r="J16" s="62">
        <f t="shared" si="1"/>
        <v>49.296999999999997</v>
      </c>
      <c r="K16" s="62">
        <f t="shared" si="1"/>
        <v>39.07</v>
      </c>
      <c r="L16" s="62">
        <f t="shared" si="1"/>
        <v>63.66</v>
      </c>
      <c r="M16" s="62">
        <f t="shared" si="1"/>
        <v>88.210000000000008</v>
      </c>
      <c r="N16" s="62">
        <f t="shared" si="1"/>
        <v>77.753</v>
      </c>
      <c r="O16" s="62">
        <f t="shared" si="1"/>
        <v>71.88300000000001</v>
      </c>
      <c r="P16" s="62">
        <f t="shared" si="1"/>
        <v>62.891999999999996</v>
      </c>
      <c r="Q16" s="62">
        <f t="shared" si="1"/>
        <v>18.322000000000003</v>
      </c>
      <c r="R16" s="62">
        <f t="shared" si="1"/>
        <v>102.05200000000001</v>
      </c>
      <c r="S16" s="62">
        <f t="shared" si="1"/>
        <v>17.126000000000001</v>
      </c>
      <c r="T16" s="62">
        <f t="shared" si="1"/>
        <v>40.291000000000004</v>
      </c>
      <c r="U16" s="62">
        <f t="shared" si="1"/>
        <v>38.5</v>
      </c>
      <c r="V16" s="62">
        <f t="shared" si="1"/>
        <v>13.99</v>
      </c>
      <c r="W16" s="62">
        <f t="shared" si="1"/>
        <v>6.0890000000000004</v>
      </c>
      <c r="X16" s="62">
        <f t="shared" si="1"/>
        <v>4.09</v>
      </c>
      <c r="Y16" s="62">
        <f t="shared" si="1"/>
        <v>18.021000000000001</v>
      </c>
      <c r="Z16" s="63" t="str">
        <f t="shared" si="1"/>
        <v/>
      </c>
      <c r="AA16" s="64">
        <f>SUM(AA10:AA15)</f>
        <v>1120.7070000000001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1.1000000000000001</v>
      </c>
      <c r="Q19" s="72"/>
      <c r="R19" s="72">
        <v>0.5</v>
      </c>
      <c r="S19" s="72">
        <v>0.5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2.1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1.4510000000000001</v>
      </c>
      <c r="T20" s="77"/>
      <c r="U20" s="77"/>
      <c r="V20" s="77"/>
      <c r="W20" s="77"/>
      <c r="X20" s="77"/>
      <c r="Y20" s="77"/>
      <c r="Z20" s="78"/>
      <c r="AA20" s="79">
        <f t="shared" si="2"/>
        <v>1.4510000000000001</v>
      </c>
    </row>
    <row r="21" spans="1:27" ht="24.95" customHeight="1" x14ac:dyDescent="0.2">
      <c r="A21" s="75" t="s">
        <v>16</v>
      </c>
      <c r="B21" s="80">
        <v>0.2</v>
      </c>
      <c r="C21" s="81"/>
      <c r="D21" s="81"/>
      <c r="E21" s="81"/>
      <c r="F21" s="81"/>
      <c r="G21" s="81"/>
      <c r="H21" s="81">
        <v>0.193</v>
      </c>
      <c r="I21" s="81">
        <v>0.38900000000000001</v>
      </c>
      <c r="J21" s="81"/>
      <c r="K21" s="81">
        <v>1.419</v>
      </c>
      <c r="L21" s="81">
        <v>10</v>
      </c>
      <c r="M21" s="81">
        <v>8.6999999999999993</v>
      </c>
      <c r="N21" s="81">
        <v>10</v>
      </c>
      <c r="O21" s="81"/>
      <c r="P21" s="81"/>
      <c r="Q21" s="81"/>
      <c r="R21" s="81"/>
      <c r="S21" s="81"/>
      <c r="T21" s="81"/>
      <c r="U21" s="81"/>
      <c r="V21" s="81">
        <v>0.879</v>
      </c>
      <c r="W21" s="81">
        <v>3.2709999999999999</v>
      </c>
      <c r="X21" s="81">
        <v>0.20200000000000001</v>
      </c>
      <c r="Y21" s="81"/>
      <c r="Z21" s="78"/>
      <c r="AA21" s="79">
        <f t="shared" si="2"/>
        <v>35.253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0.2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0.193</v>
      </c>
      <c r="I25" s="88">
        <f t="shared" si="3"/>
        <v>0.38900000000000001</v>
      </c>
      <c r="J25" s="88">
        <f t="shared" si="3"/>
        <v>0</v>
      </c>
      <c r="K25" s="88">
        <f t="shared" si="3"/>
        <v>1.419</v>
      </c>
      <c r="L25" s="88">
        <f t="shared" si="3"/>
        <v>10</v>
      </c>
      <c r="M25" s="88">
        <f t="shared" si="3"/>
        <v>8.6999999999999993</v>
      </c>
      <c r="N25" s="88">
        <f t="shared" si="3"/>
        <v>10</v>
      </c>
      <c r="O25" s="88">
        <f t="shared" si="3"/>
        <v>0</v>
      </c>
      <c r="P25" s="88">
        <f t="shared" si="3"/>
        <v>1.1000000000000001</v>
      </c>
      <c r="Q25" s="88">
        <f t="shared" si="3"/>
        <v>0</v>
      </c>
      <c r="R25" s="88">
        <f t="shared" si="3"/>
        <v>0.5</v>
      </c>
      <c r="S25" s="88">
        <f t="shared" si="3"/>
        <v>1.9510000000000001</v>
      </c>
      <c r="T25" s="88">
        <f t="shared" si="3"/>
        <v>0</v>
      </c>
      <c r="U25" s="88">
        <f t="shared" si="3"/>
        <v>0</v>
      </c>
      <c r="V25" s="88">
        <f t="shared" si="3"/>
        <v>0.879</v>
      </c>
      <c r="W25" s="88">
        <f t="shared" si="3"/>
        <v>3.2709999999999999</v>
      </c>
      <c r="X25" s="88">
        <f t="shared" si="3"/>
        <v>0.20200000000000001</v>
      </c>
      <c r="Y25" s="88">
        <f t="shared" si="3"/>
        <v>0</v>
      </c>
      <c r="Z25" s="89" t="str">
        <f t="shared" si="3"/>
        <v/>
      </c>
      <c r="AA25" s="90">
        <f>SUM(AA19:AA24)</f>
        <v>38.804000000000002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</v>
      </c>
      <c r="C29" s="77">
        <v>80.617999999999995</v>
      </c>
      <c r="D29" s="77">
        <v>62.661999999999999</v>
      </c>
      <c r="E29" s="77">
        <v>64.617000000000004</v>
      </c>
      <c r="F29" s="77">
        <v>41.404000000000003</v>
      </c>
      <c r="G29" s="77">
        <v>39.975000000000001</v>
      </c>
      <c r="H29" s="77">
        <v>57.670999999999999</v>
      </c>
      <c r="I29" s="77">
        <v>49.295999999999999</v>
      </c>
      <c r="J29" s="77">
        <v>49.296999999999997</v>
      </c>
      <c r="K29" s="77">
        <v>40.488999999999997</v>
      </c>
      <c r="L29" s="77">
        <v>73.66</v>
      </c>
      <c r="M29" s="77">
        <v>96.91</v>
      </c>
      <c r="N29" s="77">
        <v>87.753</v>
      </c>
      <c r="O29" s="77">
        <v>71.882999999999996</v>
      </c>
      <c r="P29" s="77">
        <v>63.991999999999997</v>
      </c>
      <c r="Q29" s="77">
        <v>18.321999999999999</v>
      </c>
      <c r="R29" s="77">
        <v>102.55200000000001</v>
      </c>
      <c r="S29" s="77">
        <v>19.077000000000002</v>
      </c>
      <c r="T29" s="77">
        <v>40.290999999999997</v>
      </c>
      <c r="U29" s="77">
        <v>38.5</v>
      </c>
      <c r="V29" s="77">
        <v>14.869</v>
      </c>
      <c r="W29" s="77">
        <v>9.36</v>
      </c>
      <c r="X29" s="77">
        <v>4.2919999999999998</v>
      </c>
      <c r="Y29" s="77">
        <v>18.021000000000001</v>
      </c>
      <c r="Z29" s="78"/>
      <c r="AA29" s="79">
        <f>SUM(B29:Z29)</f>
        <v>1159.5109999999997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</v>
      </c>
      <c r="C31" s="62">
        <f t="shared" ref="C31:Z31" si="4">IF(LEN(C$2)&gt;0,SUM(C28:C30),"")</f>
        <v>80.617999999999995</v>
      </c>
      <c r="D31" s="62">
        <f t="shared" si="4"/>
        <v>62.661999999999999</v>
      </c>
      <c r="E31" s="62">
        <f t="shared" si="4"/>
        <v>64.617000000000004</v>
      </c>
      <c r="F31" s="62">
        <f t="shared" si="4"/>
        <v>41.404000000000003</v>
      </c>
      <c r="G31" s="62">
        <f t="shared" si="4"/>
        <v>39.975000000000001</v>
      </c>
      <c r="H31" s="62">
        <f t="shared" si="4"/>
        <v>57.670999999999999</v>
      </c>
      <c r="I31" s="62">
        <f t="shared" si="4"/>
        <v>49.295999999999999</v>
      </c>
      <c r="J31" s="62">
        <f t="shared" si="4"/>
        <v>49.296999999999997</v>
      </c>
      <c r="K31" s="62">
        <f t="shared" si="4"/>
        <v>40.488999999999997</v>
      </c>
      <c r="L31" s="62">
        <f t="shared" si="4"/>
        <v>73.66</v>
      </c>
      <c r="M31" s="62">
        <f t="shared" si="4"/>
        <v>96.91</v>
      </c>
      <c r="N31" s="62">
        <f t="shared" si="4"/>
        <v>87.753</v>
      </c>
      <c r="O31" s="62">
        <f t="shared" si="4"/>
        <v>71.882999999999996</v>
      </c>
      <c r="P31" s="62">
        <f t="shared" si="4"/>
        <v>63.991999999999997</v>
      </c>
      <c r="Q31" s="62">
        <f t="shared" si="4"/>
        <v>18.321999999999999</v>
      </c>
      <c r="R31" s="62">
        <f t="shared" si="4"/>
        <v>102.55200000000001</v>
      </c>
      <c r="S31" s="62">
        <f t="shared" si="4"/>
        <v>19.077000000000002</v>
      </c>
      <c r="T31" s="62">
        <f t="shared" si="4"/>
        <v>40.290999999999997</v>
      </c>
      <c r="U31" s="62">
        <f t="shared" si="4"/>
        <v>38.5</v>
      </c>
      <c r="V31" s="62">
        <f t="shared" si="4"/>
        <v>14.869</v>
      </c>
      <c r="W31" s="62">
        <f t="shared" si="4"/>
        <v>9.36</v>
      </c>
      <c r="X31" s="62">
        <f t="shared" si="4"/>
        <v>4.2919999999999998</v>
      </c>
      <c r="Y31" s="62">
        <f t="shared" si="4"/>
        <v>18.021000000000001</v>
      </c>
      <c r="Z31" s="63" t="str">
        <f t="shared" si="4"/>
        <v/>
      </c>
      <c r="AA31" s="64">
        <f>SUM(AA28:AA30)</f>
        <v>1159.5109999999997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14</v>
      </c>
      <c r="C51" s="88">
        <f t="shared" si="10"/>
        <v>80.617999999999995</v>
      </c>
      <c r="D51" s="88">
        <f t="shared" si="10"/>
        <v>62.661999999999999</v>
      </c>
      <c r="E51" s="88">
        <f t="shared" si="10"/>
        <v>64.617000000000004</v>
      </c>
      <c r="F51" s="88">
        <f t="shared" si="10"/>
        <v>41.403999999999996</v>
      </c>
      <c r="G51" s="88">
        <f t="shared" si="10"/>
        <v>39.975000000000001</v>
      </c>
      <c r="H51" s="88">
        <f t="shared" si="10"/>
        <v>57.670999999999999</v>
      </c>
      <c r="I51" s="88">
        <f t="shared" si="10"/>
        <v>49.295999999999999</v>
      </c>
      <c r="J51" s="88">
        <f t="shared" si="10"/>
        <v>49.296999999999997</v>
      </c>
      <c r="K51" s="88">
        <f t="shared" si="10"/>
        <v>40.488999999999997</v>
      </c>
      <c r="L51" s="88">
        <f t="shared" si="10"/>
        <v>73.66</v>
      </c>
      <c r="M51" s="88">
        <f t="shared" si="10"/>
        <v>96.910000000000011</v>
      </c>
      <c r="N51" s="88">
        <f t="shared" si="10"/>
        <v>87.753</v>
      </c>
      <c r="O51" s="88">
        <f t="shared" si="10"/>
        <v>71.88300000000001</v>
      </c>
      <c r="P51" s="88">
        <f t="shared" si="10"/>
        <v>63.991999999999997</v>
      </c>
      <c r="Q51" s="88">
        <f t="shared" si="10"/>
        <v>18.322000000000003</v>
      </c>
      <c r="R51" s="88">
        <f t="shared" si="10"/>
        <v>102.55200000000001</v>
      </c>
      <c r="S51" s="88">
        <f t="shared" si="10"/>
        <v>19.077000000000002</v>
      </c>
      <c r="T51" s="88">
        <f t="shared" si="10"/>
        <v>40.291000000000004</v>
      </c>
      <c r="U51" s="88">
        <f t="shared" si="10"/>
        <v>38.5</v>
      </c>
      <c r="V51" s="88">
        <f t="shared" si="10"/>
        <v>14.869</v>
      </c>
      <c r="W51" s="88">
        <f t="shared" si="10"/>
        <v>9.36</v>
      </c>
      <c r="X51" s="88">
        <f t="shared" si="10"/>
        <v>4.2919999999999998</v>
      </c>
      <c r="Y51" s="88">
        <f t="shared" si="10"/>
        <v>18.021000000000001</v>
      </c>
      <c r="Z51" s="89" t="str">
        <f t="shared" si="10"/>
        <v/>
      </c>
      <c r="AA51" s="104">
        <f>SUM(B51:Z51)</f>
        <v>1159.5109999999997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</v>
      </c>
      <c r="C4" s="18">
        <v>80.617999999999995</v>
      </c>
      <c r="D4" s="18">
        <v>62.661999999999999</v>
      </c>
      <c r="E4" s="18">
        <v>64.603999999999999</v>
      </c>
      <c r="F4" s="18">
        <v>41.400999999999996</v>
      </c>
      <c r="G4" s="18">
        <v>39.973999999999997</v>
      </c>
      <c r="H4" s="18">
        <v>57.670999999999999</v>
      </c>
      <c r="I4" s="18">
        <v>49.296000000000006</v>
      </c>
      <c r="J4" s="18">
        <v>49.296999999999997</v>
      </c>
      <c r="K4" s="18">
        <v>40.488999999999997</v>
      </c>
      <c r="L4" s="18">
        <v>73.66</v>
      </c>
      <c r="M4" s="18">
        <v>96.910000000000011</v>
      </c>
      <c r="N4" s="18">
        <v>87.753000000000014</v>
      </c>
      <c r="O4" s="18">
        <v>71.882999999999996</v>
      </c>
      <c r="P4" s="18">
        <v>64</v>
      </c>
      <c r="Q4" s="18">
        <v>18.322000000000003</v>
      </c>
      <c r="R4" s="18">
        <v>102.571</v>
      </c>
      <c r="S4" s="18">
        <v>19.123999999999999</v>
      </c>
      <c r="T4" s="18">
        <v>40.290999999999997</v>
      </c>
      <c r="U4" s="18">
        <v>38.5</v>
      </c>
      <c r="V4" s="18">
        <v>14.869000000000002</v>
      </c>
      <c r="W4" s="18">
        <v>9.36</v>
      </c>
      <c r="X4" s="18">
        <v>4.2919999999999998</v>
      </c>
      <c r="Y4" s="18">
        <v>18.021000000000001</v>
      </c>
      <c r="Z4" s="19"/>
      <c r="AA4" s="20">
        <f>SUM(B4:Z4)</f>
        <v>1159.5679999999998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65.48</v>
      </c>
      <c r="C7" s="28">
        <v>67.209999999999994</v>
      </c>
      <c r="D7" s="28">
        <v>65.36</v>
      </c>
      <c r="E7" s="28">
        <v>67.89</v>
      </c>
      <c r="F7" s="28">
        <v>67.89</v>
      </c>
      <c r="G7" s="28">
        <v>67.790000000000006</v>
      </c>
      <c r="H7" s="28">
        <v>92.84</v>
      </c>
      <c r="I7" s="28">
        <v>91.42</v>
      </c>
      <c r="J7" s="28">
        <v>88.81</v>
      </c>
      <c r="K7" s="28">
        <v>69.849999999999994</v>
      </c>
      <c r="L7" s="28">
        <v>55.44</v>
      </c>
      <c r="M7" s="28">
        <v>33.51</v>
      </c>
      <c r="N7" s="28">
        <v>30.79</v>
      </c>
      <c r="O7" s="28">
        <v>36.69</v>
      </c>
      <c r="P7" s="28">
        <v>55.5</v>
      </c>
      <c r="Q7" s="28">
        <v>52.55</v>
      </c>
      <c r="R7" s="28">
        <v>76.61</v>
      </c>
      <c r="S7" s="28">
        <v>90.24</v>
      </c>
      <c r="T7" s="28">
        <v>75.08</v>
      </c>
      <c r="U7" s="28">
        <v>84.7</v>
      </c>
      <c r="V7" s="28">
        <v>91.9</v>
      </c>
      <c r="W7" s="28">
        <v>68</v>
      </c>
      <c r="X7" s="28">
        <v>60.12</v>
      </c>
      <c r="Y7" s="28">
        <v>64</v>
      </c>
      <c r="Z7" s="29"/>
      <c r="AA7" s="30">
        <f>IF(SUM(B7:Z7)&lt;&gt;0,AVERAGEIF(B7:Z7,"&lt;&gt;"""),"")</f>
        <v>67.486249999999998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</v>
      </c>
      <c r="C14" s="57">
        <v>14</v>
      </c>
      <c r="D14" s="57">
        <v>14</v>
      </c>
      <c r="E14" s="57">
        <v>14</v>
      </c>
      <c r="F14" s="57">
        <v>14</v>
      </c>
      <c r="G14" s="57">
        <v>14</v>
      </c>
      <c r="H14" s="57">
        <v>24.427</v>
      </c>
      <c r="I14" s="57">
        <v>31.714000000000006</v>
      </c>
      <c r="J14" s="57">
        <v>14</v>
      </c>
      <c r="K14" s="57">
        <v>19.465</v>
      </c>
      <c r="L14" s="57">
        <v>38.671000000000006</v>
      </c>
      <c r="M14" s="57">
        <v>66.490000000000009</v>
      </c>
      <c r="N14" s="57">
        <v>65.594999999999999</v>
      </c>
      <c r="O14" s="57">
        <v>47.575999999999993</v>
      </c>
      <c r="P14" s="57"/>
      <c r="Q14" s="57">
        <v>5.0469999999999997</v>
      </c>
      <c r="R14" s="57">
        <v>1.901</v>
      </c>
      <c r="S14" s="57"/>
      <c r="T14" s="57">
        <v>23.705000000000002</v>
      </c>
      <c r="U14" s="57">
        <v>21.399000000000008</v>
      </c>
      <c r="V14" s="57">
        <v>7.8650000000000002</v>
      </c>
      <c r="W14" s="57">
        <v>3.2309999999999999</v>
      </c>
      <c r="X14" s="57">
        <v>1.782</v>
      </c>
      <c r="Y14" s="57">
        <v>8.2140000000000004</v>
      </c>
      <c r="Z14" s="58"/>
      <c r="AA14" s="59">
        <f t="shared" si="0"/>
        <v>465.08199999999999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</v>
      </c>
      <c r="C16" s="62">
        <f t="shared" ref="C16:Z16" si="1">IF(LEN(C$2)&gt;0,SUM(C10:C15),"")</f>
        <v>14</v>
      </c>
      <c r="D16" s="62">
        <f t="shared" si="1"/>
        <v>14</v>
      </c>
      <c r="E16" s="62">
        <f t="shared" si="1"/>
        <v>14</v>
      </c>
      <c r="F16" s="62">
        <f t="shared" si="1"/>
        <v>14</v>
      </c>
      <c r="G16" s="62">
        <f t="shared" si="1"/>
        <v>14</v>
      </c>
      <c r="H16" s="62">
        <f t="shared" si="1"/>
        <v>24.427</v>
      </c>
      <c r="I16" s="62">
        <f t="shared" si="1"/>
        <v>31.714000000000006</v>
      </c>
      <c r="J16" s="62">
        <f t="shared" si="1"/>
        <v>14</v>
      </c>
      <c r="K16" s="62">
        <f t="shared" si="1"/>
        <v>19.465</v>
      </c>
      <c r="L16" s="62">
        <f t="shared" si="1"/>
        <v>38.671000000000006</v>
      </c>
      <c r="M16" s="62">
        <f t="shared" si="1"/>
        <v>66.490000000000009</v>
      </c>
      <c r="N16" s="62">
        <f t="shared" si="1"/>
        <v>65.594999999999999</v>
      </c>
      <c r="O16" s="62">
        <f t="shared" si="1"/>
        <v>47.575999999999993</v>
      </c>
      <c r="P16" s="62">
        <f t="shared" si="1"/>
        <v>0</v>
      </c>
      <c r="Q16" s="62">
        <f t="shared" si="1"/>
        <v>5.0469999999999997</v>
      </c>
      <c r="R16" s="62">
        <f t="shared" si="1"/>
        <v>1.901</v>
      </c>
      <c r="S16" s="62">
        <f t="shared" si="1"/>
        <v>0</v>
      </c>
      <c r="T16" s="62">
        <f t="shared" si="1"/>
        <v>23.705000000000002</v>
      </c>
      <c r="U16" s="62">
        <f t="shared" si="1"/>
        <v>21.399000000000008</v>
      </c>
      <c r="V16" s="62">
        <f t="shared" si="1"/>
        <v>7.8650000000000002</v>
      </c>
      <c r="W16" s="62">
        <f t="shared" si="1"/>
        <v>3.2309999999999999</v>
      </c>
      <c r="X16" s="62">
        <f t="shared" si="1"/>
        <v>1.782</v>
      </c>
      <c r="Y16" s="62">
        <f t="shared" si="1"/>
        <v>8.2140000000000004</v>
      </c>
      <c r="Z16" s="63" t="str">
        <f t="shared" si="1"/>
        <v/>
      </c>
      <c r="AA16" s="64">
        <f>SUM(AA10:AA15)</f>
        <v>465.08199999999999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7.0339999999999998</v>
      </c>
      <c r="K19" s="72">
        <v>0.55000000000000004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7.5839999999999996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9.1560000000000006</v>
      </c>
      <c r="I20" s="77"/>
      <c r="J20" s="77">
        <v>7.2149999999999999</v>
      </c>
      <c r="K20" s="77">
        <v>5.8260000000000005</v>
      </c>
      <c r="L20" s="77">
        <v>13.711</v>
      </c>
      <c r="M20" s="77">
        <v>16.994</v>
      </c>
      <c r="N20" s="77">
        <v>4.1500000000000004</v>
      </c>
      <c r="O20" s="77">
        <v>4.4859999999999998</v>
      </c>
      <c r="P20" s="77"/>
      <c r="Q20" s="77">
        <v>4.05</v>
      </c>
      <c r="R20" s="77"/>
      <c r="S20" s="77"/>
      <c r="T20" s="77">
        <v>1.365</v>
      </c>
      <c r="U20" s="77">
        <v>2.04</v>
      </c>
      <c r="V20" s="77"/>
      <c r="W20" s="77">
        <v>1.68</v>
      </c>
      <c r="X20" s="77"/>
      <c r="Y20" s="77"/>
      <c r="Z20" s="78"/>
      <c r="AA20" s="79">
        <f t="shared" si="2"/>
        <v>70.673000000000002</v>
      </c>
    </row>
    <row r="21" spans="1:27" ht="24.95" customHeight="1" x14ac:dyDescent="0.2">
      <c r="A21" s="75" t="s">
        <v>16</v>
      </c>
      <c r="B21" s="80"/>
      <c r="C21" s="81">
        <v>3.6179999999999999</v>
      </c>
      <c r="D21" s="81">
        <v>6.2620000000000005</v>
      </c>
      <c r="E21" s="81">
        <v>5.9039999999999999</v>
      </c>
      <c r="F21" s="81">
        <v>5.9009999999999998</v>
      </c>
      <c r="G21" s="81">
        <v>5.274</v>
      </c>
      <c r="H21" s="81">
        <v>24.087999999999997</v>
      </c>
      <c r="I21" s="81">
        <v>17.582000000000001</v>
      </c>
      <c r="J21" s="81">
        <v>21.048000000000002</v>
      </c>
      <c r="K21" s="81">
        <v>14.648</v>
      </c>
      <c r="L21" s="81">
        <v>21.278000000000002</v>
      </c>
      <c r="M21" s="81">
        <v>13.426</v>
      </c>
      <c r="N21" s="81">
        <v>18.007999999999999</v>
      </c>
      <c r="O21" s="81">
        <v>19.820999999999998</v>
      </c>
      <c r="P21" s="81"/>
      <c r="Q21" s="81">
        <v>9.2249999999999996</v>
      </c>
      <c r="R21" s="81">
        <v>1.67</v>
      </c>
      <c r="S21" s="81">
        <v>2.1240000000000001</v>
      </c>
      <c r="T21" s="81">
        <v>15.221</v>
      </c>
      <c r="U21" s="81">
        <v>15.061</v>
      </c>
      <c r="V21" s="81">
        <v>7.0039999999999996</v>
      </c>
      <c r="W21" s="81">
        <v>4.4489999999999998</v>
      </c>
      <c r="X21" s="81">
        <v>2.5099999999999998</v>
      </c>
      <c r="Y21" s="81">
        <v>9.8070000000000004</v>
      </c>
      <c r="Z21" s="78"/>
      <c r="AA21" s="79">
        <f t="shared" si="2"/>
        <v>243.92899999999997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3.6179999999999999</v>
      </c>
      <c r="D25" s="88">
        <f t="shared" si="3"/>
        <v>6.2620000000000005</v>
      </c>
      <c r="E25" s="88">
        <f t="shared" si="3"/>
        <v>5.9039999999999999</v>
      </c>
      <c r="F25" s="88">
        <f t="shared" si="3"/>
        <v>5.9009999999999998</v>
      </c>
      <c r="G25" s="88">
        <f t="shared" si="3"/>
        <v>5.274</v>
      </c>
      <c r="H25" s="88">
        <f t="shared" si="3"/>
        <v>33.244</v>
      </c>
      <c r="I25" s="88">
        <f t="shared" si="3"/>
        <v>17.582000000000001</v>
      </c>
      <c r="J25" s="88">
        <f t="shared" si="3"/>
        <v>35.296999999999997</v>
      </c>
      <c r="K25" s="88">
        <f t="shared" si="3"/>
        <v>21.024000000000001</v>
      </c>
      <c r="L25" s="88">
        <f t="shared" si="3"/>
        <v>34.989000000000004</v>
      </c>
      <c r="M25" s="88">
        <f t="shared" si="3"/>
        <v>30.42</v>
      </c>
      <c r="N25" s="88">
        <f t="shared" si="3"/>
        <v>22.158000000000001</v>
      </c>
      <c r="O25" s="88">
        <f t="shared" si="3"/>
        <v>24.306999999999999</v>
      </c>
      <c r="P25" s="88">
        <f t="shared" si="3"/>
        <v>0</v>
      </c>
      <c r="Q25" s="88">
        <f t="shared" si="3"/>
        <v>13.274999999999999</v>
      </c>
      <c r="R25" s="88">
        <f t="shared" si="3"/>
        <v>1.67</v>
      </c>
      <c r="S25" s="88">
        <f t="shared" si="3"/>
        <v>2.1240000000000001</v>
      </c>
      <c r="T25" s="88">
        <f t="shared" si="3"/>
        <v>16.585999999999999</v>
      </c>
      <c r="U25" s="88">
        <f t="shared" si="3"/>
        <v>17.100999999999999</v>
      </c>
      <c r="V25" s="88">
        <f t="shared" si="3"/>
        <v>7.0039999999999996</v>
      </c>
      <c r="W25" s="88">
        <f t="shared" si="3"/>
        <v>6.1289999999999996</v>
      </c>
      <c r="X25" s="88">
        <f t="shared" si="3"/>
        <v>2.5099999999999998</v>
      </c>
      <c r="Y25" s="88">
        <f t="shared" si="3"/>
        <v>9.8070000000000004</v>
      </c>
      <c r="Z25" s="89">
        <f t="shared" si="3"/>
        <v>0</v>
      </c>
      <c r="AA25" s="90">
        <f t="shared" si="3"/>
        <v>322.18599999999998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</v>
      </c>
      <c r="C29" s="77">
        <v>17.617999999999999</v>
      </c>
      <c r="D29" s="77">
        <v>20.262</v>
      </c>
      <c r="E29" s="77">
        <v>19.904</v>
      </c>
      <c r="F29" s="77">
        <v>19.901</v>
      </c>
      <c r="G29" s="77">
        <v>19.274000000000001</v>
      </c>
      <c r="H29" s="77">
        <v>57.670999999999999</v>
      </c>
      <c r="I29" s="77">
        <v>49.295999999999999</v>
      </c>
      <c r="J29" s="77">
        <v>49.296999999999997</v>
      </c>
      <c r="K29" s="77">
        <v>40.488999999999997</v>
      </c>
      <c r="L29" s="77">
        <v>73.66</v>
      </c>
      <c r="M29" s="77">
        <v>96.91</v>
      </c>
      <c r="N29" s="77">
        <v>87.753</v>
      </c>
      <c r="O29" s="77">
        <v>71.882999999999996</v>
      </c>
      <c r="P29" s="77"/>
      <c r="Q29" s="77">
        <v>18.321999999999999</v>
      </c>
      <c r="R29" s="77">
        <v>3.5710000000000002</v>
      </c>
      <c r="S29" s="77">
        <v>2.1240000000000001</v>
      </c>
      <c r="T29" s="77">
        <v>40.290999999999997</v>
      </c>
      <c r="U29" s="77">
        <v>38.5</v>
      </c>
      <c r="V29" s="77">
        <v>14.869</v>
      </c>
      <c r="W29" s="77">
        <v>9.36</v>
      </c>
      <c r="X29" s="77">
        <v>4.2919999999999998</v>
      </c>
      <c r="Y29" s="77">
        <v>18.021000000000001</v>
      </c>
      <c r="Z29" s="78"/>
      <c r="AA29" s="79">
        <f>SUM(B29:Z29)</f>
        <v>787.26800000000014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</v>
      </c>
      <c r="C31" s="62">
        <f t="shared" si="4"/>
        <v>17.617999999999999</v>
      </c>
      <c r="D31" s="62">
        <f t="shared" si="4"/>
        <v>20.262</v>
      </c>
      <c r="E31" s="62">
        <f t="shared" si="4"/>
        <v>19.904</v>
      </c>
      <c r="F31" s="62">
        <f t="shared" si="4"/>
        <v>19.901</v>
      </c>
      <c r="G31" s="62">
        <f t="shared" si="4"/>
        <v>19.274000000000001</v>
      </c>
      <c r="H31" s="62">
        <f t="shared" si="4"/>
        <v>57.670999999999999</v>
      </c>
      <c r="I31" s="62">
        <f t="shared" si="4"/>
        <v>49.295999999999999</v>
      </c>
      <c r="J31" s="62">
        <f t="shared" si="4"/>
        <v>49.296999999999997</v>
      </c>
      <c r="K31" s="62">
        <f t="shared" si="4"/>
        <v>40.488999999999997</v>
      </c>
      <c r="L31" s="62">
        <f t="shared" si="4"/>
        <v>73.66</v>
      </c>
      <c r="M31" s="62">
        <f t="shared" si="4"/>
        <v>96.91</v>
      </c>
      <c r="N31" s="62">
        <f t="shared" si="4"/>
        <v>87.753</v>
      </c>
      <c r="O31" s="62">
        <f t="shared" si="4"/>
        <v>71.882999999999996</v>
      </c>
      <c r="P31" s="62">
        <f t="shared" si="4"/>
        <v>0</v>
      </c>
      <c r="Q31" s="62">
        <f t="shared" si="4"/>
        <v>18.321999999999999</v>
      </c>
      <c r="R31" s="62">
        <f t="shared" si="4"/>
        <v>3.5710000000000002</v>
      </c>
      <c r="S31" s="62">
        <f t="shared" si="4"/>
        <v>2.1240000000000001</v>
      </c>
      <c r="T31" s="62">
        <f t="shared" si="4"/>
        <v>40.290999999999997</v>
      </c>
      <c r="U31" s="62">
        <f t="shared" si="4"/>
        <v>38.5</v>
      </c>
      <c r="V31" s="62">
        <f t="shared" si="4"/>
        <v>14.869</v>
      </c>
      <c r="W31" s="62">
        <f t="shared" si="4"/>
        <v>9.36</v>
      </c>
      <c r="X31" s="62">
        <f t="shared" si="4"/>
        <v>4.2919999999999998</v>
      </c>
      <c r="Y31" s="62">
        <f t="shared" si="4"/>
        <v>18.021000000000001</v>
      </c>
      <c r="Z31" s="63">
        <f t="shared" si="4"/>
        <v>0</v>
      </c>
      <c r="AA31" s="64">
        <f t="shared" si="4"/>
        <v>787.26800000000014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63</v>
      </c>
      <c r="D38" s="99">
        <v>42.4</v>
      </c>
      <c r="E38" s="99">
        <v>44.7</v>
      </c>
      <c r="F38" s="99">
        <v>21.5</v>
      </c>
      <c r="G38" s="99">
        <v>20.7</v>
      </c>
      <c r="H38" s="99"/>
      <c r="I38" s="99"/>
      <c r="J38" s="99"/>
      <c r="K38" s="99"/>
      <c r="L38" s="99"/>
      <c r="M38" s="99"/>
      <c r="N38" s="99"/>
      <c r="O38" s="99"/>
      <c r="P38" s="99">
        <v>64</v>
      </c>
      <c r="Q38" s="99"/>
      <c r="R38" s="99">
        <v>99</v>
      </c>
      <c r="S38" s="99">
        <v>17</v>
      </c>
      <c r="T38" s="99"/>
      <c r="U38" s="99"/>
      <c r="V38" s="99"/>
      <c r="W38" s="99"/>
      <c r="X38" s="99"/>
      <c r="Y38" s="99"/>
      <c r="Z38" s="100"/>
      <c r="AA38" s="79">
        <f t="shared" si="5"/>
        <v>372.3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63</v>
      </c>
      <c r="D39" s="88">
        <f t="shared" si="6"/>
        <v>42.4</v>
      </c>
      <c r="E39" s="88">
        <f t="shared" si="6"/>
        <v>44.7</v>
      </c>
      <c r="F39" s="88">
        <f t="shared" si="6"/>
        <v>21.5</v>
      </c>
      <c r="G39" s="88">
        <f t="shared" si="6"/>
        <v>20.7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64</v>
      </c>
      <c r="Q39" s="88">
        <f t="shared" si="6"/>
        <v>0</v>
      </c>
      <c r="R39" s="88">
        <f t="shared" si="6"/>
        <v>99</v>
      </c>
      <c r="S39" s="88">
        <f t="shared" si="6"/>
        <v>17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372.3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63</v>
      </c>
      <c r="D46" s="99">
        <v>42.4</v>
      </c>
      <c r="E46" s="99">
        <v>44.7</v>
      </c>
      <c r="F46" s="99">
        <v>21.5</v>
      </c>
      <c r="G46" s="99">
        <v>20.7</v>
      </c>
      <c r="H46" s="99"/>
      <c r="I46" s="99"/>
      <c r="J46" s="99"/>
      <c r="K46" s="99"/>
      <c r="L46" s="99"/>
      <c r="M46" s="99"/>
      <c r="N46" s="99"/>
      <c r="O46" s="99"/>
      <c r="P46" s="99">
        <v>64</v>
      </c>
      <c r="Q46" s="99"/>
      <c r="R46" s="99">
        <v>99</v>
      </c>
      <c r="S46" s="99">
        <v>17</v>
      </c>
      <c r="T46" s="99"/>
      <c r="U46" s="99"/>
      <c r="V46" s="99"/>
      <c r="W46" s="99"/>
      <c r="X46" s="99"/>
      <c r="Y46" s="99"/>
      <c r="Z46" s="100"/>
      <c r="AA46" s="79">
        <f t="shared" si="7"/>
        <v>372.3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63</v>
      </c>
      <c r="D48" s="88">
        <f t="shared" si="8"/>
        <v>42.4</v>
      </c>
      <c r="E48" s="88">
        <f t="shared" si="8"/>
        <v>44.7</v>
      </c>
      <c r="F48" s="88">
        <f t="shared" si="8"/>
        <v>21.5</v>
      </c>
      <c r="G48" s="88">
        <f t="shared" si="8"/>
        <v>20.7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64</v>
      </c>
      <c r="Q48" s="88">
        <f t="shared" si="8"/>
        <v>0</v>
      </c>
      <c r="R48" s="88">
        <f t="shared" si="8"/>
        <v>99</v>
      </c>
      <c r="S48" s="88">
        <f t="shared" si="8"/>
        <v>17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372.3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14</v>
      </c>
      <c r="C51" s="88">
        <f t="shared" si="10"/>
        <v>80.617999999999995</v>
      </c>
      <c r="D51" s="88">
        <f t="shared" si="10"/>
        <v>62.661999999999999</v>
      </c>
      <c r="E51" s="88">
        <f t="shared" si="10"/>
        <v>64.603999999999999</v>
      </c>
      <c r="F51" s="88">
        <f t="shared" si="10"/>
        <v>41.400999999999996</v>
      </c>
      <c r="G51" s="88">
        <f t="shared" si="10"/>
        <v>39.974000000000004</v>
      </c>
      <c r="H51" s="88">
        <f t="shared" si="10"/>
        <v>57.670999999999999</v>
      </c>
      <c r="I51" s="88">
        <f t="shared" si="10"/>
        <v>49.296000000000006</v>
      </c>
      <c r="J51" s="88">
        <f t="shared" si="10"/>
        <v>49.296999999999997</v>
      </c>
      <c r="K51" s="88">
        <f t="shared" si="10"/>
        <v>40.489000000000004</v>
      </c>
      <c r="L51" s="88">
        <f t="shared" si="10"/>
        <v>73.660000000000011</v>
      </c>
      <c r="M51" s="88">
        <f t="shared" si="10"/>
        <v>96.910000000000011</v>
      </c>
      <c r="N51" s="88">
        <f t="shared" si="10"/>
        <v>87.753</v>
      </c>
      <c r="O51" s="88">
        <f t="shared" si="10"/>
        <v>71.882999999999996</v>
      </c>
      <c r="P51" s="88">
        <f t="shared" si="10"/>
        <v>64</v>
      </c>
      <c r="Q51" s="88">
        <f t="shared" si="10"/>
        <v>18.321999999999999</v>
      </c>
      <c r="R51" s="88">
        <f t="shared" si="10"/>
        <v>102.571</v>
      </c>
      <c r="S51" s="88">
        <f t="shared" si="10"/>
        <v>19.123999999999999</v>
      </c>
      <c r="T51" s="88">
        <f t="shared" si="10"/>
        <v>40.290999999999997</v>
      </c>
      <c r="U51" s="88">
        <f t="shared" si="10"/>
        <v>38.500000000000007</v>
      </c>
      <c r="V51" s="88">
        <f t="shared" si="10"/>
        <v>14.869</v>
      </c>
      <c r="W51" s="88">
        <f t="shared" si="10"/>
        <v>9.36</v>
      </c>
      <c r="X51" s="88">
        <f t="shared" si="10"/>
        <v>4.2919999999999998</v>
      </c>
      <c r="Y51" s="88">
        <f t="shared" si="10"/>
        <v>18.021000000000001</v>
      </c>
      <c r="Z51" s="89">
        <f t="shared" si="10"/>
        <v>0</v>
      </c>
      <c r="AA51" s="104">
        <f>SUM(B51:Z51)</f>
        <v>1159.5679999999998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63</v>
      </c>
      <c r="D4" s="18">
        <v>42.4</v>
      </c>
      <c r="E4" s="18">
        <v>44.7</v>
      </c>
      <c r="F4" s="18">
        <v>21.5</v>
      </c>
      <c r="G4" s="18">
        <v>20.7</v>
      </c>
      <c r="H4" s="18"/>
      <c r="I4" s="18"/>
      <c r="J4" s="18"/>
      <c r="K4" s="18"/>
      <c r="L4" s="18"/>
      <c r="M4" s="18"/>
      <c r="N4" s="18"/>
      <c r="O4" s="18"/>
      <c r="P4" s="18">
        <v>64</v>
      </c>
      <c r="Q4" s="18"/>
      <c r="R4" s="18">
        <v>99</v>
      </c>
      <c r="S4" s="18">
        <v>17</v>
      </c>
      <c r="T4" s="18"/>
      <c r="U4" s="18"/>
      <c r="V4" s="18"/>
      <c r="W4" s="18"/>
      <c r="X4" s="18"/>
      <c r="Y4" s="18"/>
      <c r="Z4" s="19"/>
      <c r="AA4" s="111">
        <f>SUM(B4:Z4)</f>
        <v>372.3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65.48</v>
      </c>
      <c r="C7" s="117">
        <v>67.209999999999994</v>
      </c>
      <c r="D7" s="117">
        <v>65.36</v>
      </c>
      <c r="E7" s="117">
        <v>67.89</v>
      </c>
      <c r="F7" s="117">
        <v>67.89</v>
      </c>
      <c r="G7" s="117">
        <v>67.790000000000006</v>
      </c>
      <c r="H7" s="117">
        <v>92.84</v>
      </c>
      <c r="I7" s="117">
        <v>91.42</v>
      </c>
      <c r="J7" s="117">
        <v>88.81</v>
      </c>
      <c r="K7" s="117">
        <v>69.849999999999994</v>
      </c>
      <c r="L7" s="117">
        <v>55.44</v>
      </c>
      <c r="M7" s="117">
        <v>33.51</v>
      </c>
      <c r="N7" s="117">
        <v>30.79</v>
      </c>
      <c r="O7" s="117">
        <v>36.69</v>
      </c>
      <c r="P7" s="117">
        <v>55.5</v>
      </c>
      <c r="Q7" s="117">
        <v>52.55</v>
      </c>
      <c r="R7" s="117">
        <v>76.61</v>
      </c>
      <c r="S7" s="117">
        <v>90.24</v>
      </c>
      <c r="T7" s="117">
        <v>75.08</v>
      </c>
      <c r="U7" s="117">
        <v>84.7</v>
      </c>
      <c r="V7" s="117">
        <v>91.9</v>
      </c>
      <c r="W7" s="117">
        <v>68</v>
      </c>
      <c r="X7" s="117">
        <v>60.12</v>
      </c>
      <c r="Y7" s="117">
        <v>64</v>
      </c>
      <c r="Z7" s="118"/>
      <c r="AA7" s="119">
        <f>IF(SUM(B7:Z7)&lt;&gt;0,AVERAGEIF(B7:Z7,"&lt;&gt;"""),"")</f>
        <v>67.486249999999998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63</v>
      </c>
      <c r="D23" s="133">
        <v>42.4</v>
      </c>
      <c r="E23" s="133">
        <v>44.7</v>
      </c>
      <c r="F23" s="133">
        <v>21.5</v>
      </c>
      <c r="G23" s="133">
        <v>20.7</v>
      </c>
      <c r="H23" s="133"/>
      <c r="I23" s="133"/>
      <c r="J23" s="133"/>
      <c r="K23" s="133"/>
      <c r="L23" s="133"/>
      <c r="M23" s="133"/>
      <c r="N23" s="133"/>
      <c r="O23" s="133"/>
      <c r="P23" s="133">
        <v>64</v>
      </c>
      <c r="Q23" s="133"/>
      <c r="R23" s="133">
        <v>99</v>
      </c>
      <c r="S23" s="133">
        <v>17</v>
      </c>
      <c r="T23" s="133"/>
      <c r="U23" s="133"/>
      <c r="V23" s="133"/>
      <c r="W23" s="133"/>
      <c r="X23" s="133"/>
      <c r="Y23" s="133"/>
      <c r="Z23" s="131"/>
      <c r="AA23" s="132">
        <f t="shared" si="2"/>
        <v>372.3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63</v>
      </c>
      <c r="D24" s="135">
        <f t="shared" si="3"/>
        <v>42.4</v>
      </c>
      <c r="E24" s="135">
        <f t="shared" si="3"/>
        <v>44.7</v>
      </c>
      <c r="F24" s="135">
        <f t="shared" si="3"/>
        <v>21.5</v>
      </c>
      <c r="G24" s="135">
        <f t="shared" si="3"/>
        <v>20.7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64</v>
      </c>
      <c r="Q24" s="135">
        <f t="shared" si="3"/>
        <v>0</v>
      </c>
      <c r="R24" s="135">
        <f t="shared" si="3"/>
        <v>99</v>
      </c>
      <c r="S24" s="135">
        <f t="shared" si="3"/>
        <v>17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372.3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2024-04-15T20:22:39Z</dcterms:created>
  <dcterms:modified xsi:type="dcterms:W3CDTF">2024-04-15T20:22:40Z</dcterms:modified>
</cp:coreProperties>
</file>