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<sst xmlns="http://schemas.openxmlformats.org/spreadsheetml/2006/main" count="117" uniqueCount="53">
  <si>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08/04/2024 23:18:56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</si>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</sst>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0D6-467C-ABFD-C1BF56E1311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0D6-467C-ABFD-C1BF56E1311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25.411999999999999</c:v>
                </c:pt>
                <c:pt idx="1">
                  <c:v>16.056000000000001</c:v>
                </c:pt>
                <c:pt idx="3">
                  <c:v>10.109</c:v>
                </c:pt>
                <c:pt idx="5">
                  <c:v>52.607999999999997</c:v>
                </c:pt>
                <c:pt idx="6">
                  <c:v>11.702</c:v>
                </c:pt>
                <c:pt idx="7">
                  <c:v>22.433</c:v>
                </c:pt>
                <c:pt idx="17">
                  <c:v>4.5019999999999998</c:v>
                </c:pt>
                <c:pt idx="18">
                  <c:v>53.771000000000001</c:v>
                </c:pt>
                <c:pt idx="19">
                  <c:v>17.763999999999999</c:v>
                </c:pt>
                <c:pt idx="20">
                  <c:v>8.7490000000000006</c:v>
                </c:pt>
                <c:pt idx="21">
                  <c:v>30.417000000000002</c:v>
                </c:pt>
                <c:pt idx="22">
                  <c:v>17.446999999999999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0D6-467C-ABFD-C1BF56E1311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6.1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0D6-467C-ABFD-C1BF56E1311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1.079</c:v>
                </c:pt>
                <c:pt idx="1">
                  <c:v>1.401</c:v>
                </c:pt>
                <c:pt idx="2">
                  <c:v>10.928000000000001</c:v>
                </c:pt>
                <c:pt idx="3">
                  <c:v>17.72</c:v>
                </c:pt>
                <c:pt idx="4">
                  <c:v>10.125999999999999</c:v>
                </c:pt>
                <c:pt idx="5">
                  <c:v>12.820999999999998</c:v>
                </c:pt>
                <c:pt idx="6">
                  <c:v>12.798</c:v>
                </c:pt>
                <c:pt idx="7">
                  <c:v>1.1419999999999999</c:v>
                </c:pt>
                <c:pt idx="8">
                  <c:v>10.28</c:v>
                </c:pt>
                <c:pt idx="9">
                  <c:v>40.008000000000003</c:v>
                </c:pt>
                <c:pt idx="10">
                  <c:v>15.028000000000002</c:v>
                </c:pt>
                <c:pt idx="11">
                  <c:v>0.13100000000000001</c:v>
                </c:pt>
                <c:pt idx="12">
                  <c:v>5.5E-2</c:v>
                </c:pt>
                <c:pt idx="13">
                  <c:v>4.7E-2</c:v>
                </c:pt>
                <c:pt idx="14">
                  <c:v>7.2999999999999995E-2</c:v>
                </c:pt>
                <c:pt idx="15">
                  <c:v>10.461</c:v>
                </c:pt>
                <c:pt idx="16">
                  <c:v>19.874000000000002</c:v>
                </c:pt>
                <c:pt idx="17">
                  <c:v>37.537999999999997</c:v>
                </c:pt>
                <c:pt idx="22">
                  <c:v>1.42</c:v>
                </c:pt>
                <c:pt idx="23">
                  <c:v>6.4570000000000007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0D6-467C-ABFD-C1BF56E1311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0D6-467C-ABFD-C1BF56E1311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3">
                  <c:v>0.95</c:v>
                </c:pt>
                <c:pt idx="4">
                  <c:v>0.70499999999999996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0D6-467C-ABFD-C1BF56E131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45.695999999999998</c:v>
                </c:pt>
                <c:pt idx="1">
                  <c:v>35.324000000000005</c:v>
                </c:pt>
                <c:pt idx="2">
                  <c:v>34.765999999999998</c:v>
                </c:pt>
                <c:pt idx="3">
                  <c:v>55.120000000000005</c:v>
                </c:pt>
                <c:pt idx="4">
                  <c:v>29.717000000000002</c:v>
                </c:pt>
                <c:pt idx="5">
                  <c:v>73.375999999999991</c:v>
                </c:pt>
                <c:pt idx="6">
                  <c:v>36.753999999999998</c:v>
                </c:pt>
                <c:pt idx="7">
                  <c:v>51.962999999999994</c:v>
                </c:pt>
                <c:pt idx="8">
                  <c:v>46.936000000000007</c:v>
                </c:pt>
                <c:pt idx="9">
                  <c:v>74.590999999999994</c:v>
                </c:pt>
                <c:pt idx="10">
                  <c:v>66.088000000000008</c:v>
                </c:pt>
                <c:pt idx="11">
                  <c:v>72.259999999999991</c:v>
                </c:pt>
                <c:pt idx="12">
                  <c:v>41.308</c:v>
                </c:pt>
                <c:pt idx="13">
                  <c:v>42.082000000000008</c:v>
                </c:pt>
                <c:pt idx="14">
                  <c:v>40.872999999999998</c:v>
                </c:pt>
                <c:pt idx="15">
                  <c:v>32.890999999999998</c:v>
                </c:pt>
                <c:pt idx="16">
                  <c:v>26.154999999999998</c:v>
                </c:pt>
                <c:pt idx="17">
                  <c:v>70</c:v>
                </c:pt>
                <c:pt idx="18">
                  <c:v>55.679999999999993</c:v>
                </c:pt>
                <c:pt idx="19">
                  <c:v>21.254999999999999</c:v>
                </c:pt>
                <c:pt idx="20">
                  <c:v>11.831000000000001</c:v>
                </c:pt>
                <c:pt idx="21">
                  <c:v>33.450000000000003</c:v>
                </c:pt>
                <c:pt idx="22">
                  <c:v>21.073999999999998</c:v>
                </c:pt>
                <c:pt idx="23">
                  <c:v>8.1760000000000002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0D6-467C-ABFD-C1BF56E131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66.56</c:v>
                </c:pt>
                <c:pt idx="1">
                  <c:v>61</c:v>
                </c:pt>
                <c:pt idx="2">
                  <c:v>60.46</c:v>
                </c:pt>
                <c:pt idx="3">
                  <c:v>62</c:v>
                </c:pt>
                <c:pt idx="4">
                  <c:v>59.58</c:v>
                </c:pt>
                <c:pt idx="5">
                  <c:v>67.31</c:v>
                </c:pt>
                <c:pt idx="6">
                  <c:v>82.62</c:v>
                </c:pt>
                <c:pt idx="7">
                  <c:v>71.48</c:v>
                </c:pt>
                <c:pt idx="8">
                  <c:v>45.05</c:v>
                </c:pt>
                <c:pt idx="9">
                  <c:v>38.5</c:v>
                </c:pt>
                <c:pt idx="10">
                  <c:v>7.12</c:v>
                </c:pt>
                <c:pt idx="11">
                  <c:v>3.24</c:v>
                </c:pt>
                <c:pt idx="12">
                  <c:v>2.7</c:v>
                </c:pt>
                <c:pt idx="13">
                  <c:v>5.05</c:v>
                </c:pt>
                <c:pt idx="14">
                  <c:v>7.4</c:v>
                </c:pt>
                <c:pt idx="15">
                  <c:v>28.26</c:v>
                </c:pt>
                <c:pt idx="16">
                  <c:v>36.450000000000003</c:v>
                </c:pt>
                <c:pt idx="17">
                  <c:v>61</c:v>
                </c:pt>
                <c:pt idx="18">
                  <c:v>70.459999999999994</c:v>
                </c:pt>
                <c:pt idx="19">
                  <c:v>84.37</c:v>
                </c:pt>
                <c:pt idx="20">
                  <c:v>89.11</c:v>
                </c:pt>
                <c:pt idx="21">
                  <c:v>67.31</c:v>
                </c:pt>
                <c:pt idx="22">
                  <c:v>62.98</c:v>
                </c:pt>
                <c:pt idx="23">
                  <c:v>50.02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0D6-467C-ABFD-C1BF56E131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45.696000000000005</v>
      </c>
      <c r="C4" s="18">
        <v>35.324000000000005</v>
      </c>
      <c r="D4" s="18">
        <v>34.802999999999997</v>
      </c>
      <c r="E4" s="18">
        <v>55.158000000000001</v>
      </c>
      <c r="F4" s="18">
        <v>29.717000000000002</v>
      </c>
      <c r="G4" s="18">
        <v>73.375999999999991</v>
      </c>
      <c r="H4" s="18">
        <v>36.754000000000005</v>
      </c>
      <c r="I4" s="18">
        <v>51.962999999999994</v>
      </c>
      <c r="J4" s="18">
        <v>46.936000000000007</v>
      </c>
      <c r="K4" s="18">
        <v>74.591000000000008</v>
      </c>
      <c r="L4" s="18">
        <v>66.087999999999994</v>
      </c>
      <c r="M4" s="18">
        <v>72.260000000000005</v>
      </c>
      <c r="N4" s="18">
        <v>41.308</v>
      </c>
      <c r="O4" s="18">
        <v>42.082000000000001</v>
      </c>
      <c r="P4" s="18">
        <v>40.873000000000005</v>
      </c>
      <c r="Q4" s="18">
        <v>32.890999999999998</v>
      </c>
      <c r="R4" s="18">
        <v>26.154999999999998</v>
      </c>
      <c r="S4" s="18">
        <v>70</v>
      </c>
      <c r="T4" s="18">
        <v>55.68</v>
      </c>
      <c r="U4" s="18">
        <v>21.254999999999999</v>
      </c>
      <c r="V4" s="18">
        <v>11.831</v>
      </c>
      <c r="W4" s="18">
        <v>33.450000000000003</v>
      </c>
      <c r="X4" s="18">
        <v>21.073999999999998</v>
      </c>
      <c r="Y4" s="18">
        <v>8.1760000000000002</v>
      </c>
      <c r="Z4" s="19"/>
      <c r="AA4" s="20">
        <f>SUM(B4:Z4)</f>
        <v>1027.441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66.56</v>
      </c>
      <c r="C7" s="28">
        <v>61</v>
      </c>
      <c r="D7" s="28">
        <v>60.46</v>
      </c>
      <c r="E7" s="28">
        <v>62</v>
      </c>
      <c r="F7" s="28">
        <v>59.58</v>
      </c>
      <c r="G7" s="28">
        <v>67.31</v>
      </c>
      <c r="H7" s="28">
        <v>82.62</v>
      </c>
      <c r="I7" s="28">
        <v>71.48</v>
      </c>
      <c r="J7" s="28">
        <v>45.05</v>
      </c>
      <c r="K7" s="28">
        <v>38.5</v>
      </c>
      <c r="L7" s="28">
        <v>7.12</v>
      </c>
      <c r="M7" s="28">
        <v>3.24</v>
      </c>
      <c r="N7" s="28">
        <v>2.7</v>
      </c>
      <c r="O7" s="28">
        <v>5.05</v>
      </c>
      <c r="P7" s="28">
        <v>7.4</v>
      </c>
      <c r="Q7" s="28">
        <v>28.26</v>
      </c>
      <c r="R7" s="28">
        <v>36.450000000000003</v>
      </c>
      <c r="S7" s="28">
        <v>61</v>
      </c>
      <c r="T7" s="28">
        <v>70.459999999999994</v>
      </c>
      <c r="U7" s="28">
        <v>84.37</v>
      </c>
      <c r="V7" s="28">
        <v>89.11</v>
      </c>
      <c r="W7" s="28">
        <v>67.31</v>
      </c>
      <c r="X7" s="28">
        <v>62.98</v>
      </c>
      <c r="Y7" s="28">
        <v>50.02</v>
      </c>
      <c r="Z7" s="29"/>
      <c r="AA7" s="30">
        <f>IF(SUM(B7:Z7)&lt;&gt;0,AVERAGEIF(B7:Z7,"&lt;&gt;"""),"")</f>
        <v>49.584583333333335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25.411999999999999</v>
      </c>
      <c r="C12" s="52">
        <v>16.056000000000001</v>
      </c>
      <c r="D12" s="52"/>
      <c r="E12" s="52">
        <v>10.109</v>
      </c>
      <c r="F12" s="52"/>
      <c r="G12" s="52">
        <v>52.607999999999997</v>
      </c>
      <c r="H12" s="52">
        <v>11.702</v>
      </c>
      <c r="I12" s="52">
        <v>22.433</v>
      </c>
      <c r="J12" s="52"/>
      <c r="K12" s="52"/>
      <c r="L12" s="52"/>
      <c r="M12" s="52"/>
      <c r="N12" s="52"/>
      <c r="O12" s="52"/>
      <c r="P12" s="52"/>
      <c r="Q12" s="52"/>
      <c r="R12" s="52"/>
      <c r="S12" s="52">
        <v>4.5019999999999998</v>
      </c>
      <c r="T12" s="52">
        <v>53.771000000000001</v>
      </c>
      <c r="U12" s="52">
        <v>17.763999999999999</v>
      </c>
      <c r="V12" s="52">
        <v>8.7490000000000006</v>
      </c>
      <c r="W12" s="52">
        <v>30.417000000000002</v>
      </c>
      <c r="X12" s="52">
        <v>17.446999999999999</v>
      </c>
      <c r="Y12" s="52"/>
      <c r="Z12" s="53"/>
      <c r="AA12" s="54">
        <f t="shared" si="0"/>
        <v>270.97000000000003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0.95</v>
      </c>
      <c r="F13" s="52">
        <v>0.70499999999999996</v>
      </c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1.6549999999999998</v>
      </c>
    </row>
    <row r="14" spans="1:27" ht="24.95" customHeight="1" x14ac:dyDescent="0.2">
      <c r="A14" s="55" t="s">
        <v>10</v>
      </c>
      <c r="B14" s="56">
        <v>1.079</v>
      </c>
      <c r="C14" s="57">
        <v>1.401</v>
      </c>
      <c r="D14" s="57">
        <v>10.928000000000001</v>
      </c>
      <c r="E14" s="57">
        <v>17.72</v>
      </c>
      <c r="F14" s="57">
        <v>10.125999999999999</v>
      </c>
      <c r="G14" s="57">
        <v>12.820999999999998</v>
      </c>
      <c r="H14" s="57">
        <v>12.798</v>
      </c>
      <c r="I14" s="57">
        <v>1.1419999999999999</v>
      </c>
      <c r="J14" s="57">
        <v>10.28</v>
      </c>
      <c r="K14" s="57">
        <v>40.008000000000003</v>
      </c>
      <c r="L14" s="57">
        <v>15.028000000000002</v>
      </c>
      <c r="M14" s="57">
        <v>0.13100000000000001</v>
      </c>
      <c r="N14" s="57">
        <v>5.5E-2</v>
      </c>
      <c r="O14" s="57">
        <v>4.7E-2</v>
      </c>
      <c r="P14" s="57">
        <v>7.2999999999999995E-2</v>
      </c>
      <c r="Q14" s="57">
        <v>10.461</v>
      </c>
      <c r="R14" s="57">
        <v>19.874000000000002</v>
      </c>
      <c r="S14" s="57">
        <v>37.537999999999997</v>
      </c>
      <c r="T14" s="57"/>
      <c r="U14" s="57"/>
      <c r="V14" s="57"/>
      <c r="W14" s="57"/>
      <c r="X14" s="57">
        <v>1.42</v>
      </c>
      <c r="Y14" s="57">
        <v>6.4570000000000007</v>
      </c>
      <c r="Z14" s="58"/>
      <c r="AA14" s="59">
        <f t="shared" si="0"/>
        <v>209.38699999999997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26.491</v>
      </c>
      <c r="C16" s="62">
        <f t="shared" ref="C16:Z16" si="1">IF(LEN(C$2)&gt;0,SUM(C10:C15),"")</f>
        <v>17.457000000000001</v>
      </c>
      <c r="D16" s="62">
        <f t="shared" si="1"/>
        <v>10.928000000000001</v>
      </c>
      <c r="E16" s="62">
        <f t="shared" si="1"/>
        <v>28.778999999999996</v>
      </c>
      <c r="F16" s="62">
        <f t="shared" si="1"/>
        <v>10.831</v>
      </c>
      <c r="G16" s="62">
        <f t="shared" si="1"/>
        <v>65.429000000000002</v>
      </c>
      <c r="H16" s="62">
        <f t="shared" si="1"/>
        <v>24.5</v>
      </c>
      <c r="I16" s="62">
        <f t="shared" si="1"/>
        <v>23.574999999999999</v>
      </c>
      <c r="J16" s="62">
        <f t="shared" si="1"/>
        <v>10.28</v>
      </c>
      <c r="K16" s="62">
        <f t="shared" si="1"/>
        <v>40.008000000000003</v>
      </c>
      <c r="L16" s="62">
        <f t="shared" si="1"/>
        <v>15.028000000000002</v>
      </c>
      <c r="M16" s="62">
        <f t="shared" si="1"/>
        <v>0.13100000000000001</v>
      </c>
      <c r="N16" s="62">
        <f t="shared" si="1"/>
        <v>5.5E-2</v>
      </c>
      <c r="O16" s="62">
        <f t="shared" si="1"/>
        <v>4.7E-2</v>
      </c>
      <c r="P16" s="62">
        <f t="shared" si="1"/>
        <v>7.2999999999999995E-2</v>
      </c>
      <c r="Q16" s="62">
        <f t="shared" si="1"/>
        <v>10.461</v>
      </c>
      <c r="R16" s="62">
        <f t="shared" si="1"/>
        <v>19.874000000000002</v>
      </c>
      <c r="S16" s="62">
        <f t="shared" si="1"/>
        <v>42.04</v>
      </c>
      <c r="T16" s="62">
        <f t="shared" si="1"/>
        <v>53.771000000000001</v>
      </c>
      <c r="U16" s="62">
        <f t="shared" si="1"/>
        <v>17.763999999999999</v>
      </c>
      <c r="V16" s="62">
        <f t="shared" si="1"/>
        <v>8.7490000000000006</v>
      </c>
      <c r="W16" s="62">
        <f t="shared" si="1"/>
        <v>30.417000000000002</v>
      </c>
      <c r="X16" s="62">
        <f t="shared" si="1"/>
        <v>18.866999999999997</v>
      </c>
      <c r="Y16" s="62">
        <f t="shared" si="1"/>
        <v>6.4570000000000007</v>
      </c>
      <c r="Z16" s="63" t="str">
        <f t="shared" si="1"/>
        <v/>
      </c>
      <c r="AA16" s="64">
        <f>SUM(AA10:AA15)</f>
        <v>482.01199999999994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3.274</v>
      </c>
      <c r="C20" s="77">
        <v>3.21</v>
      </c>
      <c r="D20" s="77">
        <v>3.2389999999999999</v>
      </c>
      <c r="E20" s="77">
        <v>4.9190000000000005</v>
      </c>
      <c r="F20" s="77">
        <v>3.605</v>
      </c>
      <c r="G20" s="77">
        <v>3.9849999999999999</v>
      </c>
      <c r="H20" s="77">
        <v>4.5190000000000001</v>
      </c>
      <c r="I20" s="77">
        <v>10.254</v>
      </c>
      <c r="J20" s="77">
        <v>12.587</v>
      </c>
      <c r="K20" s="77">
        <v>4.891</v>
      </c>
      <c r="L20" s="77">
        <v>17.617999999999999</v>
      </c>
      <c r="M20" s="77">
        <v>21.695</v>
      </c>
      <c r="N20" s="77">
        <v>9.625</v>
      </c>
      <c r="O20" s="77">
        <v>9.3800000000000008</v>
      </c>
      <c r="P20" s="77">
        <v>12.093999999999999</v>
      </c>
      <c r="Q20" s="77">
        <v>6.7809999999999997</v>
      </c>
      <c r="R20" s="77">
        <v>0.19400000000000001</v>
      </c>
      <c r="S20" s="77">
        <v>11.114000000000001</v>
      </c>
      <c r="T20" s="77"/>
      <c r="U20" s="77"/>
      <c r="V20" s="77"/>
      <c r="W20" s="77"/>
      <c r="X20" s="77"/>
      <c r="Y20" s="77"/>
      <c r="Z20" s="78"/>
      <c r="AA20" s="79">
        <f t="shared" si="2"/>
        <v>142.98399999999998</v>
      </c>
    </row>
    <row r="21" spans="1:27" ht="24.95" customHeight="1" x14ac:dyDescent="0.2">
      <c r="A21" s="75" t="s">
        <v>16</v>
      </c>
      <c r="B21" s="80">
        <v>15.931000000000001</v>
      </c>
      <c r="C21" s="81">
        <v>14.657</v>
      </c>
      <c r="D21" s="81">
        <v>14.536</v>
      </c>
      <c r="E21" s="81">
        <v>21.46</v>
      </c>
      <c r="F21" s="81">
        <v>15.280999999999999</v>
      </c>
      <c r="G21" s="81">
        <v>3.9620000000000002</v>
      </c>
      <c r="H21" s="81">
        <v>7.7350000000000003</v>
      </c>
      <c r="I21" s="81">
        <v>18.134</v>
      </c>
      <c r="J21" s="81">
        <v>24.068999999999999</v>
      </c>
      <c r="K21" s="81">
        <v>29.692</v>
      </c>
      <c r="L21" s="81">
        <v>33.442</v>
      </c>
      <c r="M21" s="81">
        <v>50.433999999999997</v>
      </c>
      <c r="N21" s="81">
        <v>31.628</v>
      </c>
      <c r="O21" s="81">
        <v>32.655000000000001</v>
      </c>
      <c r="P21" s="81">
        <v>28.706000000000003</v>
      </c>
      <c r="Q21" s="81">
        <v>15.648999999999999</v>
      </c>
      <c r="R21" s="81">
        <v>6.0869999999999997</v>
      </c>
      <c r="S21" s="81">
        <v>16.846</v>
      </c>
      <c r="T21" s="81">
        <v>1.909</v>
      </c>
      <c r="U21" s="81">
        <v>3.4910000000000001</v>
      </c>
      <c r="V21" s="81">
        <v>3.0819999999999999</v>
      </c>
      <c r="W21" s="81">
        <v>3.0329999999999999</v>
      </c>
      <c r="X21" s="81">
        <v>2.2069999999999999</v>
      </c>
      <c r="Y21" s="81">
        <v>1.7190000000000001</v>
      </c>
      <c r="Z21" s="78"/>
      <c r="AA21" s="79">
        <f t="shared" si="2"/>
        <v>396.34499999999997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19.205000000000002</v>
      </c>
      <c r="C25" s="88">
        <f t="shared" ref="C25:Z25" si="3">IF(LEN(C$2)&gt;0,SUM(C19:C24),"")</f>
        <v>17.867000000000001</v>
      </c>
      <c r="D25" s="88">
        <f t="shared" si="3"/>
        <v>17.774999999999999</v>
      </c>
      <c r="E25" s="88">
        <f t="shared" si="3"/>
        <v>26.379000000000001</v>
      </c>
      <c r="F25" s="88">
        <f t="shared" si="3"/>
        <v>18.885999999999999</v>
      </c>
      <c r="G25" s="88">
        <f t="shared" si="3"/>
        <v>7.9470000000000001</v>
      </c>
      <c r="H25" s="88">
        <f t="shared" si="3"/>
        <v>12.254000000000001</v>
      </c>
      <c r="I25" s="88">
        <f t="shared" si="3"/>
        <v>28.387999999999998</v>
      </c>
      <c r="J25" s="88">
        <f t="shared" si="3"/>
        <v>36.655999999999999</v>
      </c>
      <c r="K25" s="88">
        <f t="shared" si="3"/>
        <v>34.582999999999998</v>
      </c>
      <c r="L25" s="88">
        <f t="shared" si="3"/>
        <v>51.06</v>
      </c>
      <c r="M25" s="88">
        <f t="shared" si="3"/>
        <v>72.128999999999991</v>
      </c>
      <c r="N25" s="88">
        <f t="shared" si="3"/>
        <v>41.253</v>
      </c>
      <c r="O25" s="88">
        <f t="shared" si="3"/>
        <v>42.035000000000004</v>
      </c>
      <c r="P25" s="88">
        <f t="shared" si="3"/>
        <v>40.800000000000004</v>
      </c>
      <c r="Q25" s="88">
        <f t="shared" si="3"/>
        <v>22.43</v>
      </c>
      <c r="R25" s="88">
        <f t="shared" si="3"/>
        <v>6.2809999999999997</v>
      </c>
      <c r="S25" s="88">
        <f t="shared" si="3"/>
        <v>27.96</v>
      </c>
      <c r="T25" s="88">
        <f t="shared" si="3"/>
        <v>1.909</v>
      </c>
      <c r="U25" s="88">
        <f t="shared" si="3"/>
        <v>3.4910000000000001</v>
      </c>
      <c r="V25" s="88">
        <f t="shared" si="3"/>
        <v>3.0819999999999999</v>
      </c>
      <c r="W25" s="88">
        <f t="shared" si="3"/>
        <v>3.0329999999999999</v>
      </c>
      <c r="X25" s="88">
        <f t="shared" si="3"/>
        <v>2.2069999999999999</v>
      </c>
      <c r="Y25" s="88">
        <f t="shared" si="3"/>
        <v>1.7190000000000001</v>
      </c>
      <c r="Z25" s="89" t="str">
        <f t="shared" si="3"/>
        <v/>
      </c>
      <c r="AA25" s="90">
        <f>SUM(AA19:AA24)</f>
        <v>539.32899999999995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45.695999999999998</v>
      </c>
      <c r="C29" s="77">
        <v>35.323999999999998</v>
      </c>
      <c r="D29" s="77">
        <v>28.702999999999999</v>
      </c>
      <c r="E29" s="77">
        <v>55.158000000000001</v>
      </c>
      <c r="F29" s="77">
        <v>29.716999999999999</v>
      </c>
      <c r="G29" s="77">
        <v>73.376000000000005</v>
      </c>
      <c r="H29" s="77">
        <v>36.753999999999998</v>
      </c>
      <c r="I29" s="77">
        <v>51.963000000000001</v>
      </c>
      <c r="J29" s="77">
        <v>46.936</v>
      </c>
      <c r="K29" s="77">
        <v>74.590999999999994</v>
      </c>
      <c r="L29" s="77">
        <v>66.087999999999994</v>
      </c>
      <c r="M29" s="77">
        <v>72.260000000000005</v>
      </c>
      <c r="N29" s="77">
        <v>41.308</v>
      </c>
      <c r="O29" s="77">
        <v>42.082000000000001</v>
      </c>
      <c r="P29" s="77">
        <v>40.872999999999998</v>
      </c>
      <c r="Q29" s="77">
        <v>32.890999999999998</v>
      </c>
      <c r="R29" s="77">
        <v>26.155000000000001</v>
      </c>
      <c r="S29" s="77">
        <v>70</v>
      </c>
      <c r="T29" s="77">
        <v>55.68</v>
      </c>
      <c r="U29" s="77">
        <v>21.254999999999999</v>
      </c>
      <c r="V29" s="77">
        <v>11.831</v>
      </c>
      <c r="W29" s="77">
        <v>33.450000000000003</v>
      </c>
      <c r="X29" s="77">
        <v>21.074000000000002</v>
      </c>
      <c r="Y29" s="77">
        <v>8.1760000000000002</v>
      </c>
      <c r="Z29" s="78"/>
      <c r="AA29" s="79">
        <f>SUM(B29:Z29)</f>
        <v>1021.341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45.695999999999998</v>
      </c>
      <c r="C31" s="62">
        <f t="shared" ref="C31:Z31" si="4">IF(LEN(C$2)&gt;0,SUM(C28:C30),"")</f>
        <v>35.323999999999998</v>
      </c>
      <c r="D31" s="62">
        <f t="shared" si="4"/>
        <v>28.702999999999999</v>
      </c>
      <c r="E31" s="62">
        <f t="shared" si="4"/>
        <v>55.158000000000001</v>
      </c>
      <c r="F31" s="62">
        <f t="shared" si="4"/>
        <v>29.716999999999999</v>
      </c>
      <c r="G31" s="62">
        <f t="shared" si="4"/>
        <v>73.376000000000005</v>
      </c>
      <c r="H31" s="62">
        <f t="shared" si="4"/>
        <v>36.753999999999998</v>
      </c>
      <c r="I31" s="62">
        <f t="shared" si="4"/>
        <v>51.963000000000001</v>
      </c>
      <c r="J31" s="62">
        <f t="shared" si="4"/>
        <v>46.936</v>
      </c>
      <c r="K31" s="62">
        <f t="shared" si="4"/>
        <v>74.590999999999994</v>
      </c>
      <c r="L31" s="62">
        <f t="shared" si="4"/>
        <v>66.087999999999994</v>
      </c>
      <c r="M31" s="62">
        <f t="shared" si="4"/>
        <v>72.260000000000005</v>
      </c>
      <c r="N31" s="62">
        <f t="shared" si="4"/>
        <v>41.308</v>
      </c>
      <c r="O31" s="62">
        <f t="shared" si="4"/>
        <v>42.082000000000001</v>
      </c>
      <c r="P31" s="62">
        <f t="shared" si="4"/>
        <v>40.872999999999998</v>
      </c>
      <c r="Q31" s="62">
        <f t="shared" si="4"/>
        <v>32.890999999999998</v>
      </c>
      <c r="R31" s="62">
        <f t="shared" si="4"/>
        <v>26.155000000000001</v>
      </c>
      <c r="S31" s="62">
        <f t="shared" si="4"/>
        <v>70</v>
      </c>
      <c r="T31" s="62">
        <f t="shared" si="4"/>
        <v>55.68</v>
      </c>
      <c r="U31" s="62">
        <f t="shared" si="4"/>
        <v>21.254999999999999</v>
      </c>
      <c r="V31" s="62">
        <f t="shared" si="4"/>
        <v>11.831</v>
      </c>
      <c r="W31" s="62">
        <f t="shared" si="4"/>
        <v>33.450000000000003</v>
      </c>
      <c r="X31" s="62">
        <f t="shared" si="4"/>
        <v>21.074000000000002</v>
      </c>
      <c r="Y31" s="62">
        <f t="shared" si="4"/>
        <v>8.1760000000000002</v>
      </c>
      <c r="Z31" s="63" t="str">
        <f t="shared" si="4"/>
        <v/>
      </c>
      <c r="AA31" s="64">
        <f>SUM(AA28:AA30)</f>
        <v>1021.341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6.1</v>
      </c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6.1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6.1</v>
      </c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6.1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45.695999999999998</v>
      </c>
      <c r="C51" s="88">
        <f t="shared" si="10"/>
        <v>35.323999999999998</v>
      </c>
      <c r="D51" s="88">
        <f t="shared" si="10"/>
        <v>34.802999999999997</v>
      </c>
      <c r="E51" s="88">
        <f t="shared" si="10"/>
        <v>55.158000000000001</v>
      </c>
      <c r="F51" s="88">
        <f t="shared" si="10"/>
        <v>29.716999999999999</v>
      </c>
      <c r="G51" s="88">
        <f t="shared" si="10"/>
        <v>73.376000000000005</v>
      </c>
      <c r="H51" s="88">
        <f t="shared" si="10"/>
        <v>36.754000000000005</v>
      </c>
      <c r="I51" s="88">
        <f t="shared" si="10"/>
        <v>51.962999999999994</v>
      </c>
      <c r="J51" s="88">
        <f t="shared" si="10"/>
        <v>46.936</v>
      </c>
      <c r="K51" s="88">
        <f t="shared" si="10"/>
        <v>74.591000000000008</v>
      </c>
      <c r="L51" s="88">
        <f t="shared" si="10"/>
        <v>66.088000000000008</v>
      </c>
      <c r="M51" s="88">
        <f t="shared" si="10"/>
        <v>72.259999999999991</v>
      </c>
      <c r="N51" s="88">
        <f t="shared" si="10"/>
        <v>41.308</v>
      </c>
      <c r="O51" s="88">
        <f t="shared" si="10"/>
        <v>42.082000000000001</v>
      </c>
      <c r="P51" s="88">
        <f t="shared" si="10"/>
        <v>40.873000000000005</v>
      </c>
      <c r="Q51" s="88">
        <f t="shared" si="10"/>
        <v>32.890999999999998</v>
      </c>
      <c r="R51" s="88">
        <f t="shared" si="10"/>
        <v>26.155000000000001</v>
      </c>
      <c r="S51" s="88">
        <f t="shared" si="10"/>
        <v>70</v>
      </c>
      <c r="T51" s="88">
        <f t="shared" si="10"/>
        <v>55.68</v>
      </c>
      <c r="U51" s="88">
        <f t="shared" si="10"/>
        <v>21.254999999999999</v>
      </c>
      <c r="V51" s="88">
        <f t="shared" si="10"/>
        <v>11.831</v>
      </c>
      <c r="W51" s="88">
        <f t="shared" si="10"/>
        <v>33.450000000000003</v>
      </c>
      <c r="X51" s="88">
        <f t="shared" si="10"/>
        <v>21.073999999999998</v>
      </c>
      <c r="Y51" s="88">
        <f t="shared" si="10"/>
        <v>8.1760000000000002</v>
      </c>
      <c r="Z51" s="89" t="str">
        <f t="shared" si="10"/>
        <v/>
      </c>
      <c r="AA51" s="104">
        <f>SUM(B51:Z51)</f>
        <v>1027.4409999999998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45.695999999999998</v>
      </c>
      <c r="C4" s="18">
        <v>35.324000000000005</v>
      </c>
      <c r="D4" s="18">
        <v>34.765999999999998</v>
      </c>
      <c r="E4" s="18">
        <v>55.120000000000005</v>
      </c>
      <c r="F4" s="18">
        <v>29.717000000000002</v>
      </c>
      <c r="G4" s="18">
        <v>73.375999999999991</v>
      </c>
      <c r="H4" s="18">
        <v>36.753999999999998</v>
      </c>
      <c r="I4" s="18">
        <v>51.962999999999994</v>
      </c>
      <c r="J4" s="18">
        <v>46.936000000000007</v>
      </c>
      <c r="K4" s="18">
        <v>74.590999999999994</v>
      </c>
      <c r="L4" s="18">
        <v>66.088000000000008</v>
      </c>
      <c r="M4" s="18">
        <v>72.259999999999991</v>
      </c>
      <c r="N4" s="18">
        <v>41.308</v>
      </c>
      <c r="O4" s="18">
        <v>42.082000000000008</v>
      </c>
      <c r="P4" s="18">
        <v>40.872999999999998</v>
      </c>
      <c r="Q4" s="18">
        <v>32.890999999999998</v>
      </c>
      <c r="R4" s="18">
        <v>26.154999999999998</v>
      </c>
      <c r="S4" s="18">
        <v>70</v>
      </c>
      <c r="T4" s="18">
        <v>55.679999999999993</v>
      </c>
      <c r="U4" s="18">
        <v>21.254999999999999</v>
      </c>
      <c r="V4" s="18">
        <v>11.831000000000001</v>
      </c>
      <c r="W4" s="18">
        <v>33.450000000000003</v>
      </c>
      <c r="X4" s="18">
        <v>21.073999999999998</v>
      </c>
      <c r="Y4" s="18">
        <v>8.1760000000000002</v>
      </c>
      <c r="Z4" s="19"/>
      <c r="AA4" s="20">
        <f>SUM(B4:Z4)</f>
        <v>1027.366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66.56</v>
      </c>
      <c r="C7" s="28">
        <v>61</v>
      </c>
      <c r="D7" s="28">
        <v>60.46</v>
      </c>
      <c r="E7" s="28">
        <v>62</v>
      </c>
      <c r="F7" s="28">
        <v>59.58</v>
      </c>
      <c r="G7" s="28">
        <v>67.31</v>
      </c>
      <c r="H7" s="28">
        <v>82.62</v>
      </c>
      <c r="I7" s="28">
        <v>71.48</v>
      </c>
      <c r="J7" s="28">
        <v>45.05</v>
      </c>
      <c r="K7" s="28">
        <v>38.5</v>
      </c>
      <c r="L7" s="28">
        <v>7.12</v>
      </c>
      <c r="M7" s="28">
        <v>3.24</v>
      </c>
      <c r="N7" s="28">
        <v>2.7</v>
      </c>
      <c r="O7" s="28">
        <v>5.05</v>
      </c>
      <c r="P7" s="28">
        <v>7.4</v>
      </c>
      <c r="Q7" s="28">
        <v>28.26</v>
      </c>
      <c r="R7" s="28">
        <v>36.450000000000003</v>
      </c>
      <c r="S7" s="28">
        <v>61</v>
      </c>
      <c r="T7" s="28">
        <v>70.459999999999994</v>
      </c>
      <c r="U7" s="28">
        <v>84.37</v>
      </c>
      <c r="V7" s="28">
        <v>89.11</v>
      </c>
      <c r="W7" s="28">
        <v>67.31</v>
      </c>
      <c r="X7" s="28">
        <v>62.98</v>
      </c>
      <c r="Y7" s="28">
        <v>50.02</v>
      </c>
      <c r="Z7" s="29"/>
      <c r="AA7" s="30">
        <f>IF(SUM(B7:Z7)&lt;&gt;0,AVERAGEIF(B7:Z7,"&lt;&gt;"""),"")</f>
        <v>49.584583333333335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25</v>
      </c>
      <c r="S12" s="52">
        <v>70</v>
      </c>
      <c r="T12" s="52">
        <v>32.973999999999997</v>
      </c>
      <c r="U12" s="52"/>
      <c r="V12" s="52"/>
      <c r="W12" s="52">
        <v>13.749000000000001</v>
      </c>
      <c r="X12" s="52"/>
      <c r="Y12" s="52"/>
      <c r="Z12" s="53"/>
      <c r="AA12" s="54">
        <f t="shared" si="0"/>
        <v>141.72299999999998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29.036000000000001</v>
      </c>
      <c r="C14" s="57">
        <v>33.970000000000006</v>
      </c>
      <c r="D14" s="57">
        <v>27.326999999999998</v>
      </c>
      <c r="E14" s="57">
        <v>22.02</v>
      </c>
      <c r="F14" s="57">
        <v>29.717000000000002</v>
      </c>
      <c r="G14" s="57">
        <v>27.283999999999999</v>
      </c>
      <c r="H14" s="57">
        <v>36.753999999999998</v>
      </c>
      <c r="I14" s="57">
        <v>51.962999999999994</v>
      </c>
      <c r="J14" s="57">
        <v>46.936000000000007</v>
      </c>
      <c r="K14" s="57">
        <v>69.790999999999997</v>
      </c>
      <c r="L14" s="57">
        <v>65.988</v>
      </c>
      <c r="M14" s="57">
        <v>67.176000000000002</v>
      </c>
      <c r="N14" s="57">
        <v>36.314</v>
      </c>
      <c r="O14" s="57">
        <v>37.090000000000003</v>
      </c>
      <c r="P14" s="57">
        <v>35.881999999999998</v>
      </c>
      <c r="Q14" s="57">
        <v>32.890999999999998</v>
      </c>
      <c r="R14" s="57">
        <v>1.0589999999999999</v>
      </c>
      <c r="S14" s="57"/>
      <c r="T14" s="57">
        <v>12.794999999999998</v>
      </c>
      <c r="U14" s="57">
        <v>7.1640000000000015</v>
      </c>
      <c r="V14" s="57">
        <v>6.6340000000000003</v>
      </c>
      <c r="W14" s="57">
        <v>7.6410000000000009</v>
      </c>
      <c r="X14" s="57">
        <v>4.2699999999999996</v>
      </c>
      <c r="Y14" s="57">
        <v>1.5609999999999999</v>
      </c>
      <c r="Z14" s="58"/>
      <c r="AA14" s="59">
        <f t="shared" si="0"/>
        <v>691.26299999999981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29.036000000000001</v>
      </c>
      <c r="C16" s="62">
        <f t="shared" ref="C16:Z16" si="1">IF(LEN(C$2)&gt;0,SUM(C10:C15),"")</f>
        <v>33.970000000000006</v>
      </c>
      <c r="D16" s="62">
        <f t="shared" si="1"/>
        <v>27.326999999999998</v>
      </c>
      <c r="E16" s="62">
        <f t="shared" si="1"/>
        <v>22.02</v>
      </c>
      <c r="F16" s="62">
        <f t="shared" si="1"/>
        <v>29.717000000000002</v>
      </c>
      <c r="G16" s="62">
        <f t="shared" si="1"/>
        <v>27.283999999999999</v>
      </c>
      <c r="H16" s="62">
        <f t="shared" si="1"/>
        <v>36.753999999999998</v>
      </c>
      <c r="I16" s="62">
        <f t="shared" si="1"/>
        <v>51.962999999999994</v>
      </c>
      <c r="J16" s="62">
        <f t="shared" si="1"/>
        <v>46.936000000000007</v>
      </c>
      <c r="K16" s="62">
        <f t="shared" si="1"/>
        <v>69.790999999999997</v>
      </c>
      <c r="L16" s="62">
        <f t="shared" si="1"/>
        <v>65.988</v>
      </c>
      <c r="M16" s="62">
        <f t="shared" si="1"/>
        <v>67.176000000000002</v>
      </c>
      <c r="N16" s="62">
        <f t="shared" si="1"/>
        <v>36.314</v>
      </c>
      <c r="O16" s="62">
        <f t="shared" si="1"/>
        <v>37.090000000000003</v>
      </c>
      <c r="P16" s="62">
        <f t="shared" si="1"/>
        <v>35.881999999999998</v>
      </c>
      <c r="Q16" s="62">
        <f t="shared" si="1"/>
        <v>32.890999999999998</v>
      </c>
      <c r="R16" s="62">
        <f t="shared" si="1"/>
        <v>26.059000000000001</v>
      </c>
      <c r="S16" s="62">
        <f t="shared" si="1"/>
        <v>70</v>
      </c>
      <c r="T16" s="62">
        <f t="shared" si="1"/>
        <v>45.768999999999991</v>
      </c>
      <c r="U16" s="62">
        <f t="shared" si="1"/>
        <v>7.1640000000000015</v>
      </c>
      <c r="V16" s="62">
        <f t="shared" si="1"/>
        <v>6.6340000000000003</v>
      </c>
      <c r="W16" s="62">
        <f t="shared" si="1"/>
        <v>21.39</v>
      </c>
      <c r="X16" s="62">
        <f t="shared" si="1"/>
        <v>4.2699999999999996</v>
      </c>
      <c r="Y16" s="62">
        <f t="shared" si="1"/>
        <v>1.5609999999999999</v>
      </c>
      <c r="Z16" s="63" t="str">
        <f t="shared" si="1"/>
        <v/>
      </c>
      <c r="AA16" s="64">
        <f>SUM(AA10:AA15)</f>
        <v>832.98599999999976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>
        <v>4.9930000000000003</v>
      </c>
      <c r="N19" s="72">
        <v>4.9930000000000003</v>
      </c>
      <c r="O19" s="72">
        <v>4.992</v>
      </c>
      <c r="P19" s="72">
        <v>4.9909999999999997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19.969000000000001</v>
      </c>
    </row>
    <row r="20" spans="1:27" ht="24.95" customHeight="1" x14ac:dyDescent="0.2">
      <c r="A20" s="75" t="s">
        <v>15</v>
      </c>
      <c r="B20" s="76">
        <v>3.2250000000000001</v>
      </c>
      <c r="C20" s="77"/>
      <c r="D20" s="77"/>
      <c r="E20" s="77"/>
      <c r="F20" s="77"/>
      <c r="G20" s="77"/>
      <c r="H20" s="77"/>
      <c r="I20" s="77"/>
      <c r="J20" s="77"/>
      <c r="K20" s="77">
        <v>3.3</v>
      </c>
      <c r="L20" s="77">
        <v>0.1</v>
      </c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6.625</v>
      </c>
    </row>
    <row r="21" spans="1:27" ht="24.95" customHeight="1" x14ac:dyDescent="0.2">
      <c r="A21" s="75" t="s">
        <v>16</v>
      </c>
      <c r="B21" s="80">
        <v>13.434999999999999</v>
      </c>
      <c r="C21" s="81">
        <v>1.3540000000000001</v>
      </c>
      <c r="D21" s="81">
        <v>7.4390000000000001</v>
      </c>
      <c r="E21" s="81"/>
      <c r="F21" s="81"/>
      <c r="G21" s="81">
        <v>4.8920000000000003</v>
      </c>
      <c r="H21" s="81"/>
      <c r="I21" s="81"/>
      <c r="J21" s="81"/>
      <c r="K21" s="81">
        <v>1.5</v>
      </c>
      <c r="L21" s="81"/>
      <c r="M21" s="81">
        <v>9.0999999999999998E-2</v>
      </c>
      <c r="N21" s="81">
        <v>1E-3</v>
      </c>
      <c r="O21" s="81"/>
      <c r="P21" s="81"/>
      <c r="Q21" s="81"/>
      <c r="R21" s="81">
        <v>9.6000000000000002E-2</v>
      </c>
      <c r="S21" s="81"/>
      <c r="T21" s="81">
        <v>9.9109999999999996</v>
      </c>
      <c r="U21" s="81">
        <v>14.090999999999999</v>
      </c>
      <c r="V21" s="81">
        <v>5.1970000000000001</v>
      </c>
      <c r="W21" s="81">
        <v>12.059999999999999</v>
      </c>
      <c r="X21" s="81">
        <v>16.804000000000002</v>
      </c>
      <c r="Y21" s="81">
        <v>6.6150000000000002</v>
      </c>
      <c r="Z21" s="78"/>
      <c r="AA21" s="79">
        <f t="shared" si="2"/>
        <v>93.486000000000004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16.66</v>
      </c>
      <c r="C25" s="88">
        <f t="shared" si="3"/>
        <v>1.3540000000000001</v>
      </c>
      <c r="D25" s="88">
        <f t="shared" si="3"/>
        <v>7.4390000000000001</v>
      </c>
      <c r="E25" s="88">
        <f t="shared" si="3"/>
        <v>0</v>
      </c>
      <c r="F25" s="88">
        <f t="shared" si="3"/>
        <v>0</v>
      </c>
      <c r="G25" s="88">
        <f t="shared" si="3"/>
        <v>4.8920000000000003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4.8</v>
      </c>
      <c r="L25" s="88">
        <f t="shared" si="3"/>
        <v>0.1</v>
      </c>
      <c r="M25" s="88">
        <f t="shared" si="3"/>
        <v>5.0840000000000005</v>
      </c>
      <c r="N25" s="88">
        <f t="shared" si="3"/>
        <v>4.9940000000000007</v>
      </c>
      <c r="O25" s="88">
        <f t="shared" si="3"/>
        <v>4.992</v>
      </c>
      <c r="P25" s="88">
        <f t="shared" si="3"/>
        <v>4.9909999999999997</v>
      </c>
      <c r="Q25" s="88">
        <f t="shared" si="3"/>
        <v>0</v>
      </c>
      <c r="R25" s="88">
        <f t="shared" si="3"/>
        <v>9.6000000000000002E-2</v>
      </c>
      <c r="S25" s="88">
        <f t="shared" si="3"/>
        <v>0</v>
      </c>
      <c r="T25" s="88">
        <f t="shared" si="3"/>
        <v>9.9109999999999996</v>
      </c>
      <c r="U25" s="88">
        <f t="shared" si="3"/>
        <v>14.090999999999999</v>
      </c>
      <c r="V25" s="88">
        <f t="shared" si="3"/>
        <v>5.1970000000000001</v>
      </c>
      <c r="W25" s="88">
        <f t="shared" si="3"/>
        <v>12.059999999999999</v>
      </c>
      <c r="X25" s="88">
        <f t="shared" si="3"/>
        <v>16.804000000000002</v>
      </c>
      <c r="Y25" s="88">
        <f t="shared" si="3"/>
        <v>6.6150000000000002</v>
      </c>
      <c r="Z25" s="89">
        <f t="shared" si="3"/>
        <v>0</v>
      </c>
      <c r="AA25" s="90">
        <f t="shared" si="3"/>
        <v>120.08000000000001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45.695999999999998</v>
      </c>
      <c r="C29" s="77">
        <v>35.323999999999998</v>
      </c>
      <c r="D29" s="77">
        <v>34.765999999999998</v>
      </c>
      <c r="E29" s="77">
        <v>22.02</v>
      </c>
      <c r="F29" s="77">
        <v>29.716999999999999</v>
      </c>
      <c r="G29" s="77">
        <v>32.176000000000002</v>
      </c>
      <c r="H29" s="77">
        <v>36.753999999999998</v>
      </c>
      <c r="I29" s="77">
        <v>51.963000000000001</v>
      </c>
      <c r="J29" s="77">
        <v>46.936</v>
      </c>
      <c r="K29" s="77">
        <v>74.590999999999994</v>
      </c>
      <c r="L29" s="77">
        <v>66.087999999999994</v>
      </c>
      <c r="M29" s="77">
        <v>72.260000000000005</v>
      </c>
      <c r="N29" s="77">
        <v>41.308</v>
      </c>
      <c r="O29" s="77">
        <v>42.082000000000001</v>
      </c>
      <c r="P29" s="77">
        <v>40.872999999999998</v>
      </c>
      <c r="Q29" s="77">
        <v>32.890999999999998</v>
      </c>
      <c r="R29" s="77">
        <v>26.155000000000001</v>
      </c>
      <c r="S29" s="77">
        <v>70</v>
      </c>
      <c r="T29" s="77">
        <v>55.68</v>
      </c>
      <c r="U29" s="77">
        <v>21.254999999999999</v>
      </c>
      <c r="V29" s="77">
        <v>11.831</v>
      </c>
      <c r="W29" s="77">
        <v>33.450000000000003</v>
      </c>
      <c r="X29" s="77">
        <v>21.074000000000002</v>
      </c>
      <c r="Y29" s="77">
        <v>8.1760000000000002</v>
      </c>
      <c r="Z29" s="78"/>
      <c r="AA29" s="79">
        <f>SUM(B29:Z29)</f>
        <v>953.06599999999992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45.695999999999998</v>
      </c>
      <c r="C31" s="62">
        <f t="shared" si="4"/>
        <v>35.323999999999998</v>
      </c>
      <c r="D31" s="62">
        <f t="shared" si="4"/>
        <v>34.765999999999998</v>
      </c>
      <c r="E31" s="62">
        <f t="shared" si="4"/>
        <v>22.02</v>
      </c>
      <c r="F31" s="62">
        <f t="shared" si="4"/>
        <v>29.716999999999999</v>
      </c>
      <c r="G31" s="62">
        <f t="shared" si="4"/>
        <v>32.176000000000002</v>
      </c>
      <c r="H31" s="62">
        <f t="shared" si="4"/>
        <v>36.753999999999998</v>
      </c>
      <c r="I31" s="62">
        <f t="shared" si="4"/>
        <v>51.963000000000001</v>
      </c>
      <c r="J31" s="62">
        <f t="shared" si="4"/>
        <v>46.936</v>
      </c>
      <c r="K31" s="62">
        <f t="shared" si="4"/>
        <v>74.590999999999994</v>
      </c>
      <c r="L31" s="62">
        <f t="shared" si="4"/>
        <v>66.087999999999994</v>
      </c>
      <c r="M31" s="62">
        <f t="shared" si="4"/>
        <v>72.260000000000005</v>
      </c>
      <c r="N31" s="62">
        <f t="shared" si="4"/>
        <v>41.308</v>
      </c>
      <c r="O31" s="62">
        <f t="shared" si="4"/>
        <v>42.082000000000001</v>
      </c>
      <c r="P31" s="62">
        <f t="shared" si="4"/>
        <v>40.872999999999998</v>
      </c>
      <c r="Q31" s="62">
        <f t="shared" si="4"/>
        <v>32.890999999999998</v>
      </c>
      <c r="R31" s="62">
        <f t="shared" si="4"/>
        <v>26.155000000000001</v>
      </c>
      <c r="S31" s="62">
        <f t="shared" si="4"/>
        <v>70</v>
      </c>
      <c r="T31" s="62">
        <f t="shared" si="4"/>
        <v>55.68</v>
      </c>
      <c r="U31" s="62">
        <f t="shared" si="4"/>
        <v>21.254999999999999</v>
      </c>
      <c r="V31" s="62">
        <f t="shared" si="4"/>
        <v>11.831</v>
      </c>
      <c r="W31" s="62">
        <f t="shared" si="4"/>
        <v>33.450000000000003</v>
      </c>
      <c r="X31" s="62">
        <f t="shared" si="4"/>
        <v>21.074000000000002</v>
      </c>
      <c r="Y31" s="62">
        <f t="shared" si="4"/>
        <v>8.1760000000000002</v>
      </c>
      <c r="Z31" s="63">
        <f t="shared" si="4"/>
        <v>0</v>
      </c>
      <c r="AA31" s="64">
        <f t="shared" si="4"/>
        <v>953.06599999999992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>
        <v>33.1</v>
      </c>
      <c r="F38" s="99"/>
      <c r="G38" s="99">
        <v>41.2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74.300000000000011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33.1</v>
      </c>
      <c r="F39" s="88">
        <f t="shared" si="6"/>
        <v>0</v>
      </c>
      <c r="G39" s="88">
        <f t="shared" si="6"/>
        <v>41.2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74.300000000000011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>
        <v>33.1</v>
      </c>
      <c r="F46" s="99"/>
      <c r="G46" s="99">
        <v>41.2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74.300000000000011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33.1</v>
      </c>
      <c r="F48" s="88">
        <f t="shared" si="8"/>
        <v>0</v>
      </c>
      <c r="G48" s="88">
        <f t="shared" si="8"/>
        <v>41.2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74.300000000000011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45.695999999999998</v>
      </c>
      <c r="C51" s="88">
        <f t="shared" si="10"/>
        <v>35.324000000000005</v>
      </c>
      <c r="D51" s="88">
        <f t="shared" si="10"/>
        <v>34.765999999999998</v>
      </c>
      <c r="E51" s="88">
        <f t="shared" si="10"/>
        <v>55.120000000000005</v>
      </c>
      <c r="F51" s="88">
        <f t="shared" si="10"/>
        <v>29.717000000000002</v>
      </c>
      <c r="G51" s="88">
        <f t="shared" si="10"/>
        <v>73.376000000000005</v>
      </c>
      <c r="H51" s="88">
        <f t="shared" si="10"/>
        <v>36.753999999999998</v>
      </c>
      <c r="I51" s="88">
        <f t="shared" si="10"/>
        <v>51.962999999999994</v>
      </c>
      <c r="J51" s="88">
        <f t="shared" si="10"/>
        <v>46.936000000000007</v>
      </c>
      <c r="K51" s="88">
        <f t="shared" si="10"/>
        <v>74.590999999999994</v>
      </c>
      <c r="L51" s="88">
        <f t="shared" si="10"/>
        <v>66.087999999999994</v>
      </c>
      <c r="M51" s="88">
        <f t="shared" si="10"/>
        <v>72.260000000000005</v>
      </c>
      <c r="N51" s="88">
        <f t="shared" si="10"/>
        <v>41.308</v>
      </c>
      <c r="O51" s="88">
        <f t="shared" si="10"/>
        <v>42.082000000000001</v>
      </c>
      <c r="P51" s="88">
        <f t="shared" si="10"/>
        <v>40.872999999999998</v>
      </c>
      <c r="Q51" s="88">
        <f t="shared" si="10"/>
        <v>32.890999999999998</v>
      </c>
      <c r="R51" s="88">
        <f t="shared" si="10"/>
        <v>26.155000000000001</v>
      </c>
      <c r="S51" s="88">
        <f t="shared" si="10"/>
        <v>70</v>
      </c>
      <c r="T51" s="88">
        <f t="shared" si="10"/>
        <v>55.679999999999993</v>
      </c>
      <c r="U51" s="88">
        <f t="shared" si="10"/>
        <v>21.255000000000003</v>
      </c>
      <c r="V51" s="88">
        <f t="shared" si="10"/>
        <v>11.831</v>
      </c>
      <c r="W51" s="88">
        <f t="shared" si="10"/>
        <v>33.450000000000003</v>
      </c>
      <c r="X51" s="88">
        <f t="shared" si="10"/>
        <v>21.074000000000002</v>
      </c>
      <c r="Y51" s="88">
        <f t="shared" si="10"/>
        <v>8.1760000000000002</v>
      </c>
      <c r="Z51" s="89">
        <f t="shared" si="10"/>
        <v>0</v>
      </c>
      <c r="AA51" s="104">
        <f>SUM(B51:Z51)</f>
        <v>1027.366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-6.1</v>
      </c>
      <c r="E4" s="18">
        <v>33.1</v>
      </c>
      <c r="F4" s="18"/>
      <c r="G4" s="18">
        <v>41.2</v>
      </c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68.2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66.56</v>
      </c>
      <c r="C7" s="117">
        <v>61</v>
      </c>
      <c r="D7" s="117">
        <v>60.46</v>
      </c>
      <c r="E7" s="117">
        <v>62</v>
      </c>
      <c r="F7" s="117">
        <v>59.58</v>
      </c>
      <c r="G7" s="117">
        <v>67.31</v>
      </c>
      <c r="H7" s="117">
        <v>82.62</v>
      </c>
      <c r="I7" s="117">
        <v>71.48</v>
      </c>
      <c r="J7" s="117">
        <v>45.05</v>
      </c>
      <c r="K7" s="117">
        <v>38.5</v>
      </c>
      <c r="L7" s="117">
        <v>7.12</v>
      </c>
      <c r="M7" s="117">
        <v>3.24</v>
      </c>
      <c r="N7" s="117">
        <v>2.7</v>
      </c>
      <c r="O7" s="117">
        <v>5.05</v>
      </c>
      <c r="P7" s="117">
        <v>7.4</v>
      </c>
      <c r="Q7" s="117">
        <v>28.26</v>
      </c>
      <c r="R7" s="117">
        <v>36.450000000000003</v>
      </c>
      <c r="S7" s="117">
        <v>61</v>
      </c>
      <c r="T7" s="117">
        <v>70.459999999999994</v>
      </c>
      <c r="U7" s="117">
        <v>84.37</v>
      </c>
      <c r="V7" s="117">
        <v>89.11</v>
      </c>
      <c r="W7" s="117">
        <v>67.31</v>
      </c>
      <c r="X7" s="117">
        <v>62.98</v>
      </c>
      <c r="Y7" s="117">
        <v>50.02</v>
      </c>
      <c r="Z7" s="118"/>
      <c r="AA7" s="119">
        <f>IF(SUM(B7:Z7)&lt;&gt;0,AVERAGEIF(B7:Z7,"&lt;&gt;"""),"")</f>
        <v>49.584583333333335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>
        <v>6.1</v>
      </c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6.1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6.1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>
        <v>33.1</v>
      </c>
      <c r="F23" s="133"/>
      <c r="G23" s="133">
        <v>41.2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74.300000000000011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33.1</v>
      </c>
      <c r="F24" s="135">
        <f t="shared" si="3"/>
        <v>0</v>
      </c>
      <c r="G24" s="135">
        <f t="shared" si="3"/>
        <v>41.2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74.300000000000011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2024-04-08T20:18:56Z</dcterms:created>
  <dcterms:modified xsi:type="dcterms:W3CDTF">2024-04-08T20:18:57Z</dcterms:modified>
</cp:coreProperties>
</file>