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<sst xmlns="http://schemas.openxmlformats.org/spreadsheetml/2006/main" count="117" uniqueCount="53">
  <si>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28/03/2024 23:17:58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</si>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</sst>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1A4-442E-AA30-D5F9C239B5B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1A4-442E-AA30-D5F9C239B5B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7.9240000000000004</c:v>
                </c:pt>
                <c:pt idx="1">
                  <c:v>69.167000000000002</c:v>
                </c:pt>
                <c:pt idx="2">
                  <c:v>91.763999999999996</c:v>
                </c:pt>
                <c:pt idx="3">
                  <c:v>112.104</c:v>
                </c:pt>
                <c:pt idx="4">
                  <c:v>85.566000000000003</c:v>
                </c:pt>
                <c:pt idx="5">
                  <c:v>66.579000000000008</c:v>
                </c:pt>
                <c:pt idx="6">
                  <c:v>41</c:v>
                </c:pt>
                <c:pt idx="7">
                  <c:v>46</c:v>
                </c:pt>
                <c:pt idx="16">
                  <c:v>36.006</c:v>
                </c:pt>
                <c:pt idx="17">
                  <c:v>15.516</c:v>
                </c:pt>
                <c:pt idx="18">
                  <c:v>7.6459999999999999</c:v>
                </c:pt>
                <c:pt idx="19">
                  <c:v>10.172000000000001</c:v>
                </c:pt>
                <c:pt idx="20">
                  <c:v>11.38</c:v>
                </c:pt>
                <c:pt idx="21">
                  <c:v>27.558</c:v>
                </c:pt>
                <c:pt idx="22">
                  <c:v>22.620999999999999</c:v>
                </c:pt>
                <c:pt idx="23">
                  <c:v>31.73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A4-442E-AA30-D5F9C239B5B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A4-442E-AA30-D5F9C239B5B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34.39</c:v>
                </c:pt>
                <c:pt idx="1">
                  <c:v>46.975000000000001</c:v>
                </c:pt>
                <c:pt idx="2">
                  <c:v>38.028999999999996</c:v>
                </c:pt>
                <c:pt idx="3">
                  <c:v>30.021000000000001</c:v>
                </c:pt>
                <c:pt idx="5">
                  <c:v>2.3E-2</c:v>
                </c:pt>
                <c:pt idx="6">
                  <c:v>18.216999999999999</c:v>
                </c:pt>
                <c:pt idx="7">
                  <c:v>29.578999999999997</c:v>
                </c:pt>
                <c:pt idx="8">
                  <c:v>19.638999999999999</c:v>
                </c:pt>
                <c:pt idx="9">
                  <c:v>16.718</c:v>
                </c:pt>
                <c:pt idx="10">
                  <c:v>17.920999999999999</c:v>
                </c:pt>
                <c:pt idx="11">
                  <c:v>5.16</c:v>
                </c:pt>
                <c:pt idx="12">
                  <c:v>48.332000000000001</c:v>
                </c:pt>
                <c:pt idx="13">
                  <c:v>20.963999999999999</c:v>
                </c:pt>
                <c:pt idx="14">
                  <c:v>31.215999999999998</c:v>
                </c:pt>
                <c:pt idx="15">
                  <c:v>23.186</c:v>
                </c:pt>
                <c:pt idx="16">
                  <c:v>9.0650000000000013</c:v>
                </c:pt>
                <c:pt idx="17">
                  <c:v>3.9969999999999999</c:v>
                </c:pt>
                <c:pt idx="21">
                  <c:v>5.6929999999999996</c:v>
                </c:pt>
                <c:pt idx="22">
                  <c:v>6.6669999999999998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A4-442E-AA30-D5F9C239B5B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A4-442E-AA30-D5F9C239B5B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64.709999999999994</c:v>
                </c:pt>
                <c:pt idx="19">
                  <c:v>95.483999999999995</c:v>
                </c:pt>
                <c:pt idx="20">
                  <c:v>68.126999999999995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A4-442E-AA30-D5F9C239B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42.689999999999991</c:v>
                </c:pt>
                <c:pt idx="1">
                  <c:v>117.8</c:v>
                </c:pt>
                <c:pt idx="2">
                  <c:v>130.30000000000001</c:v>
                </c:pt>
                <c:pt idx="3">
                  <c:v>152.67699999999999</c:v>
                </c:pt>
                <c:pt idx="4">
                  <c:v>85.566000000000003</c:v>
                </c:pt>
                <c:pt idx="5">
                  <c:v>66.602000000000004</c:v>
                </c:pt>
                <c:pt idx="6">
                  <c:v>59.216999999999999</c:v>
                </c:pt>
                <c:pt idx="7">
                  <c:v>75.579000000000008</c:v>
                </c:pt>
                <c:pt idx="8">
                  <c:v>27.103000000000002</c:v>
                </c:pt>
                <c:pt idx="9">
                  <c:v>37.116</c:v>
                </c:pt>
                <c:pt idx="10">
                  <c:v>20.045999999999999</c:v>
                </c:pt>
                <c:pt idx="11">
                  <c:v>5.5229999999999997</c:v>
                </c:pt>
                <c:pt idx="12">
                  <c:v>48.872</c:v>
                </c:pt>
                <c:pt idx="13">
                  <c:v>21.347999999999999</c:v>
                </c:pt>
                <c:pt idx="14">
                  <c:v>33.397000000000006</c:v>
                </c:pt>
                <c:pt idx="15">
                  <c:v>26.581000000000003</c:v>
                </c:pt>
                <c:pt idx="16">
                  <c:v>45.070999999999998</c:v>
                </c:pt>
                <c:pt idx="17">
                  <c:v>29.512999999999998</c:v>
                </c:pt>
                <c:pt idx="18">
                  <c:v>72.356000000000009</c:v>
                </c:pt>
                <c:pt idx="19">
                  <c:v>105.65599999999999</c:v>
                </c:pt>
                <c:pt idx="20">
                  <c:v>79.506999999999991</c:v>
                </c:pt>
                <c:pt idx="21">
                  <c:v>33.250999999999998</c:v>
                </c:pt>
                <c:pt idx="22">
                  <c:v>29.288</c:v>
                </c:pt>
                <c:pt idx="23">
                  <c:v>31.73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A4-442E-AA30-D5F9C239B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</c:v>
                </c:pt>
                <c:pt idx="1">
                  <c:v>70.5</c:v>
                </c:pt>
                <c:pt idx="2">
                  <c:v>74.27</c:v>
                </c:pt>
                <c:pt idx="3">
                  <c:v>71.09</c:v>
                </c:pt>
                <c:pt idx="4">
                  <c:v>68.510000000000005</c:v>
                </c:pt>
                <c:pt idx="5">
                  <c:v>72.47</c:v>
                </c:pt>
                <c:pt idx="6">
                  <c:v>79.19</c:v>
                </c:pt>
                <c:pt idx="7">
                  <c:v>72.510000000000005</c:v>
                </c:pt>
                <c:pt idx="8">
                  <c:v>26.66</c:v>
                </c:pt>
                <c:pt idx="9">
                  <c:v>11.99</c:v>
                </c:pt>
                <c:pt idx="10">
                  <c:v>0.77</c:v>
                </c:pt>
                <c:pt idx="11">
                  <c:v>0.86</c:v>
                </c:pt>
                <c:pt idx="12">
                  <c:v>5.61</c:v>
                </c:pt>
                <c:pt idx="13">
                  <c:v>10.88</c:v>
                </c:pt>
                <c:pt idx="14">
                  <c:v>14</c:v>
                </c:pt>
                <c:pt idx="15">
                  <c:v>21.62</c:v>
                </c:pt>
                <c:pt idx="16">
                  <c:v>68.650000000000006</c:v>
                </c:pt>
                <c:pt idx="17">
                  <c:v>77.55</c:v>
                </c:pt>
                <c:pt idx="18">
                  <c:v>91.22</c:v>
                </c:pt>
                <c:pt idx="19">
                  <c:v>101.65</c:v>
                </c:pt>
                <c:pt idx="20">
                  <c:v>82.41</c:v>
                </c:pt>
                <c:pt idx="21">
                  <c:v>76.27</c:v>
                </c:pt>
                <c:pt idx="22">
                  <c:v>74.290000000000006</c:v>
                </c:pt>
                <c:pt idx="23">
                  <c:v>63.61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A4-442E-AA30-D5F9C239B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42.69</v>
      </c>
      <c r="C4" s="18">
        <v>117.77600000000001</v>
      </c>
      <c r="D4" s="18">
        <v>130.29999999999998</v>
      </c>
      <c r="E4" s="18">
        <v>152.67700000000002</v>
      </c>
      <c r="F4" s="18">
        <v>85.566000000000003</v>
      </c>
      <c r="G4" s="18">
        <v>66.602000000000004</v>
      </c>
      <c r="H4" s="18">
        <v>59.216999999999999</v>
      </c>
      <c r="I4" s="18">
        <v>75.578999999999994</v>
      </c>
      <c r="J4" s="18">
        <v>27.102999999999998</v>
      </c>
      <c r="K4" s="18">
        <v>37.116</v>
      </c>
      <c r="L4" s="18">
        <v>20.046000000000003</v>
      </c>
      <c r="M4" s="18">
        <v>5.5229999999999997</v>
      </c>
      <c r="N4" s="18">
        <v>48.872</v>
      </c>
      <c r="O4" s="18">
        <v>21.347999999999999</v>
      </c>
      <c r="P4" s="18">
        <v>33.396999999999998</v>
      </c>
      <c r="Q4" s="18">
        <v>26.581</v>
      </c>
      <c r="R4" s="18">
        <v>45.071000000000005</v>
      </c>
      <c r="S4" s="18">
        <v>29.513000000000002</v>
      </c>
      <c r="T4" s="18">
        <v>72.355999999999995</v>
      </c>
      <c r="U4" s="18">
        <v>105.65599999999999</v>
      </c>
      <c r="V4" s="18">
        <v>79.506999999999991</v>
      </c>
      <c r="W4" s="18">
        <v>33.251000000000005</v>
      </c>
      <c r="X4" s="18">
        <v>29.287999999999997</v>
      </c>
      <c r="Y4" s="18">
        <v>31.73</v>
      </c>
      <c r="Z4" s="19"/>
      <c r="AA4" s="20">
        <f>SUM(B4:Z4)</f>
        <v>1376.7649999999999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62</v>
      </c>
      <c r="C7" s="28">
        <v>70.5</v>
      </c>
      <c r="D7" s="28">
        <v>74.27</v>
      </c>
      <c r="E7" s="28">
        <v>71.09</v>
      </c>
      <c r="F7" s="28">
        <v>68.510000000000005</v>
      </c>
      <c r="G7" s="28">
        <v>72.47</v>
      </c>
      <c r="H7" s="28">
        <v>79.19</v>
      </c>
      <c r="I7" s="28">
        <v>72.510000000000005</v>
      </c>
      <c r="J7" s="28">
        <v>26.66</v>
      </c>
      <c r="K7" s="28">
        <v>11.99</v>
      </c>
      <c r="L7" s="28">
        <v>0.77</v>
      </c>
      <c r="M7" s="28">
        <v>0.86</v>
      </c>
      <c r="N7" s="28">
        <v>5.61</v>
      </c>
      <c r="O7" s="28">
        <v>10.88</v>
      </c>
      <c r="P7" s="28">
        <v>14</v>
      </c>
      <c r="Q7" s="28">
        <v>21.62</v>
      </c>
      <c r="R7" s="28">
        <v>68.650000000000006</v>
      </c>
      <c r="S7" s="28">
        <v>77.55</v>
      </c>
      <c r="T7" s="28">
        <v>91.22</v>
      </c>
      <c r="U7" s="28">
        <v>101.65</v>
      </c>
      <c r="V7" s="28">
        <v>82.41</v>
      </c>
      <c r="W7" s="28">
        <v>76.27</v>
      </c>
      <c r="X7" s="28">
        <v>74.290000000000006</v>
      </c>
      <c r="Y7" s="28">
        <v>63.61</v>
      </c>
      <c r="Z7" s="29"/>
      <c r="AA7" s="30">
        <f>IF(SUM(B7:Z7)&lt;&gt;0,AVERAGEIF(B7:Z7,"&lt;&gt;"""),"")</f>
        <v>54.107499999999995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7.9240000000000004</v>
      </c>
      <c r="C12" s="52">
        <v>69.167000000000002</v>
      </c>
      <c r="D12" s="52">
        <v>91.763999999999996</v>
      </c>
      <c r="E12" s="52">
        <v>112.104</v>
      </c>
      <c r="F12" s="52">
        <v>85.566000000000003</v>
      </c>
      <c r="G12" s="52">
        <v>66.579000000000008</v>
      </c>
      <c r="H12" s="52">
        <v>41</v>
      </c>
      <c r="I12" s="52">
        <v>46</v>
      </c>
      <c r="J12" s="52"/>
      <c r="K12" s="52"/>
      <c r="L12" s="52"/>
      <c r="M12" s="52"/>
      <c r="N12" s="52"/>
      <c r="O12" s="52"/>
      <c r="P12" s="52"/>
      <c r="Q12" s="52"/>
      <c r="R12" s="52">
        <v>36.006</v>
      </c>
      <c r="S12" s="52">
        <v>15.516</v>
      </c>
      <c r="T12" s="52">
        <v>7.6459999999999999</v>
      </c>
      <c r="U12" s="52">
        <v>10.172000000000001</v>
      </c>
      <c r="V12" s="52">
        <v>11.38</v>
      </c>
      <c r="W12" s="52">
        <v>27.558</v>
      </c>
      <c r="X12" s="52">
        <v>22.620999999999999</v>
      </c>
      <c r="Y12" s="52">
        <v>31.73</v>
      </c>
      <c r="Z12" s="53"/>
      <c r="AA12" s="54">
        <f t="shared" si="0"/>
        <v>682.73299999999995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64.709999999999994</v>
      </c>
      <c r="U13" s="52">
        <v>95.483999999999995</v>
      </c>
      <c r="V13" s="52">
        <v>68.126999999999995</v>
      </c>
      <c r="W13" s="52"/>
      <c r="X13" s="52"/>
      <c r="Y13" s="52"/>
      <c r="Z13" s="53"/>
      <c r="AA13" s="54">
        <f t="shared" si="0"/>
        <v>228.32099999999997</v>
      </c>
    </row>
    <row r="14" spans="1:27" ht="24.9" customHeight="1" x14ac:dyDescent="0.25">
      <c r="A14" s="55" t="s">
        <v>10</v>
      </c>
      <c r="B14" s="56">
        <v>34.39</v>
      </c>
      <c r="C14" s="57">
        <v>46.975000000000001</v>
      </c>
      <c r="D14" s="57">
        <v>38.028999999999996</v>
      </c>
      <c r="E14" s="57">
        <v>30.021000000000001</v>
      </c>
      <c r="F14" s="57"/>
      <c r="G14" s="57">
        <v>2.3E-2</v>
      </c>
      <c r="H14" s="57">
        <v>18.216999999999999</v>
      </c>
      <c r="I14" s="57">
        <v>29.578999999999997</v>
      </c>
      <c r="J14" s="57">
        <v>19.638999999999999</v>
      </c>
      <c r="K14" s="57">
        <v>16.718</v>
      </c>
      <c r="L14" s="57">
        <v>17.920999999999999</v>
      </c>
      <c r="M14" s="57">
        <v>5.16</v>
      </c>
      <c r="N14" s="57">
        <v>48.332000000000001</v>
      </c>
      <c r="O14" s="57">
        <v>20.963999999999999</v>
      </c>
      <c r="P14" s="57">
        <v>31.215999999999998</v>
      </c>
      <c r="Q14" s="57">
        <v>23.186</v>
      </c>
      <c r="R14" s="57">
        <v>9.0650000000000013</v>
      </c>
      <c r="S14" s="57">
        <v>3.9969999999999999</v>
      </c>
      <c r="T14" s="57"/>
      <c r="U14" s="57"/>
      <c r="V14" s="57"/>
      <c r="W14" s="57">
        <v>5.6929999999999996</v>
      </c>
      <c r="X14" s="57">
        <v>6.6669999999999998</v>
      </c>
      <c r="Y14" s="57"/>
      <c r="Z14" s="58"/>
      <c r="AA14" s="59">
        <f t="shared" si="0"/>
        <v>405.79199999999997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42.314</v>
      </c>
      <c r="C16" s="62">
        <f t="shared" ref="C16:Z16" si="1">IF(LEN(C$2)&gt;0,SUM(C10:C15),"")</f>
        <v>116.142</v>
      </c>
      <c r="D16" s="62">
        <f t="shared" si="1"/>
        <v>129.79300000000001</v>
      </c>
      <c r="E16" s="62">
        <f t="shared" si="1"/>
        <v>142.125</v>
      </c>
      <c r="F16" s="62">
        <f t="shared" si="1"/>
        <v>85.566000000000003</v>
      </c>
      <c r="G16" s="62">
        <f t="shared" si="1"/>
        <v>66.602000000000004</v>
      </c>
      <c r="H16" s="62">
        <f t="shared" si="1"/>
        <v>59.216999999999999</v>
      </c>
      <c r="I16" s="62">
        <f t="shared" si="1"/>
        <v>75.578999999999994</v>
      </c>
      <c r="J16" s="62">
        <f t="shared" si="1"/>
        <v>19.638999999999999</v>
      </c>
      <c r="K16" s="62">
        <f t="shared" si="1"/>
        <v>16.718</v>
      </c>
      <c r="L16" s="62">
        <f t="shared" si="1"/>
        <v>17.920999999999999</v>
      </c>
      <c r="M16" s="62">
        <f t="shared" si="1"/>
        <v>5.16</v>
      </c>
      <c r="N16" s="62">
        <f t="shared" si="1"/>
        <v>48.332000000000001</v>
      </c>
      <c r="O16" s="62">
        <f t="shared" si="1"/>
        <v>20.963999999999999</v>
      </c>
      <c r="P16" s="62">
        <f t="shared" si="1"/>
        <v>31.215999999999998</v>
      </c>
      <c r="Q16" s="62">
        <f t="shared" si="1"/>
        <v>23.186</v>
      </c>
      <c r="R16" s="62">
        <f t="shared" si="1"/>
        <v>45.070999999999998</v>
      </c>
      <c r="S16" s="62">
        <f t="shared" si="1"/>
        <v>19.512999999999998</v>
      </c>
      <c r="T16" s="62">
        <f t="shared" si="1"/>
        <v>72.355999999999995</v>
      </c>
      <c r="U16" s="62">
        <f t="shared" si="1"/>
        <v>105.65599999999999</v>
      </c>
      <c r="V16" s="62">
        <f t="shared" si="1"/>
        <v>79.506999999999991</v>
      </c>
      <c r="W16" s="62">
        <f t="shared" si="1"/>
        <v>33.250999999999998</v>
      </c>
      <c r="X16" s="62">
        <f t="shared" si="1"/>
        <v>29.287999999999997</v>
      </c>
      <c r="Y16" s="62">
        <f t="shared" si="1"/>
        <v>31.73</v>
      </c>
      <c r="Z16" s="63" t="str">
        <f t="shared" si="1"/>
        <v/>
      </c>
      <c r="AA16" s="64">
        <f>SUM(AA10:AA15)</f>
        <v>1316.8459999999998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>
        <v>0.88600000000000001</v>
      </c>
      <c r="D20" s="77">
        <v>0.13400000000000001</v>
      </c>
      <c r="E20" s="77"/>
      <c r="F20" s="77"/>
      <c r="G20" s="77"/>
      <c r="H20" s="77"/>
      <c r="I20" s="77"/>
      <c r="J20" s="77">
        <v>2.72</v>
      </c>
      <c r="K20" s="77">
        <v>3.11</v>
      </c>
      <c r="L20" s="77"/>
      <c r="M20" s="77"/>
      <c r="N20" s="77"/>
      <c r="O20" s="77"/>
      <c r="P20" s="77"/>
      <c r="Q20" s="77">
        <v>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9.85</v>
      </c>
    </row>
    <row r="21" spans="1:27" ht="24.9" customHeight="1" x14ac:dyDescent="0.25">
      <c r="A21" s="75" t="s">
        <v>16</v>
      </c>
      <c r="B21" s="80">
        <v>0.376</v>
      </c>
      <c r="C21" s="81">
        <v>0.748</v>
      </c>
      <c r="D21" s="81">
        <v>0.373</v>
      </c>
      <c r="E21" s="81">
        <v>10.552</v>
      </c>
      <c r="F21" s="81"/>
      <c r="G21" s="81"/>
      <c r="H21" s="81"/>
      <c r="I21" s="81"/>
      <c r="J21" s="81">
        <v>4.7439999999999998</v>
      </c>
      <c r="K21" s="81">
        <v>17.288</v>
      </c>
      <c r="L21" s="81">
        <v>2.125</v>
      </c>
      <c r="M21" s="81">
        <v>0.36299999999999999</v>
      </c>
      <c r="N21" s="81">
        <v>0.54</v>
      </c>
      <c r="O21" s="81">
        <v>0.38400000000000001</v>
      </c>
      <c r="P21" s="81">
        <v>2.181</v>
      </c>
      <c r="Q21" s="81">
        <v>0.39500000000000002</v>
      </c>
      <c r="R21" s="81"/>
      <c r="S21" s="81">
        <v>10</v>
      </c>
      <c r="T21" s="81"/>
      <c r="U21" s="81"/>
      <c r="V21" s="81"/>
      <c r="W21" s="81"/>
      <c r="X21" s="81"/>
      <c r="Y21" s="81"/>
      <c r="Z21" s="78"/>
      <c r="AA21" s="79">
        <f t="shared" si="2"/>
        <v>50.069000000000003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0.376</v>
      </c>
      <c r="C25" s="88">
        <f t="shared" ref="C25:Z25" si="3">IF(LEN(C$2)&gt;0,SUM(C19:C24),"")</f>
        <v>1.6339999999999999</v>
      </c>
      <c r="D25" s="88">
        <f t="shared" si="3"/>
        <v>0.50700000000000001</v>
      </c>
      <c r="E25" s="88">
        <f t="shared" si="3"/>
        <v>10.552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7.4640000000000004</v>
      </c>
      <c r="K25" s="88">
        <f t="shared" si="3"/>
        <v>20.398</v>
      </c>
      <c r="L25" s="88">
        <f t="shared" si="3"/>
        <v>2.125</v>
      </c>
      <c r="M25" s="88">
        <f t="shared" si="3"/>
        <v>0.36299999999999999</v>
      </c>
      <c r="N25" s="88">
        <f t="shared" si="3"/>
        <v>0.54</v>
      </c>
      <c r="O25" s="88">
        <f t="shared" si="3"/>
        <v>0.38400000000000001</v>
      </c>
      <c r="P25" s="88">
        <f t="shared" si="3"/>
        <v>2.181</v>
      </c>
      <c r="Q25" s="88">
        <f t="shared" si="3"/>
        <v>3.395</v>
      </c>
      <c r="R25" s="88">
        <f t="shared" si="3"/>
        <v>0</v>
      </c>
      <c r="S25" s="88">
        <f t="shared" si="3"/>
        <v>10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59.919000000000004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42.69</v>
      </c>
      <c r="C29" s="77">
        <v>117.776</v>
      </c>
      <c r="D29" s="77">
        <v>130.30000000000001</v>
      </c>
      <c r="E29" s="77">
        <v>152.67699999999999</v>
      </c>
      <c r="F29" s="77">
        <v>85.566000000000003</v>
      </c>
      <c r="G29" s="77">
        <v>66.602000000000004</v>
      </c>
      <c r="H29" s="77">
        <v>59.216999999999999</v>
      </c>
      <c r="I29" s="77">
        <v>75.578999999999994</v>
      </c>
      <c r="J29" s="77">
        <v>27.103000000000002</v>
      </c>
      <c r="K29" s="77">
        <v>37.116</v>
      </c>
      <c r="L29" s="77">
        <v>20.045999999999999</v>
      </c>
      <c r="M29" s="77">
        <v>5.5229999999999997</v>
      </c>
      <c r="N29" s="77">
        <v>48.872</v>
      </c>
      <c r="O29" s="77">
        <v>21.347999999999999</v>
      </c>
      <c r="P29" s="77">
        <v>33.396999999999998</v>
      </c>
      <c r="Q29" s="77">
        <v>26.581</v>
      </c>
      <c r="R29" s="77">
        <v>45.070999999999998</v>
      </c>
      <c r="S29" s="77">
        <v>29.513000000000002</v>
      </c>
      <c r="T29" s="77">
        <v>72.355999999999995</v>
      </c>
      <c r="U29" s="77">
        <v>105.65600000000001</v>
      </c>
      <c r="V29" s="77">
        <v>79.507000000000005</v>
      </c>
      <c r="W29" s="77">
        <v>33.250999999999998</v>
      </c>
      <c r="X29" s="77">
        <v>29.288</v>
      </c>
      <c r="Y29" s="77">
        <v>31.73</v>
      </c>
      <c r="Z29" s="78"/>
      <c r="AA29" s="79">
        <f>SUM(B29:Z29)</f>
        <v>1376.7649999999999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42.69</v>
      </c>
      <c r="C31" s="62">
        <f t="shared" ref="C31:Z31" si="4">IF(LEN(C$2)&gt;0,SUM(C28:C30),"")</f>
        <v>117.776</v>
      </c>
      <c r="D31" s="62">
        <f t="shared" si="4"/>
        <v>130.30000000000001</v>
      </c>
      <c r="E31" s="62">
        <f t="shared" si="4"/>
        <v>152.67699999999999</v>
      </c>
      <c r="F31" s="62">
        <f t="shared" si="4"/>
        <v>85.566000000000003</v>
      </c>
      <c r="G31" s="62">
        <f t="shared" si="4"/>
        <v>66.602000000000004</v>
      </c>
      <c r="H31" s="62">
        <f t="shared" si="4"/>
        <v>59.216999999999999</v>
      </c>
      <c r="I31" s="62">
        <f t="shared" si="4"/>
        <v>75.578999999999994</v>
      </c>
      <c r="J31" s="62">
        <f t="shared" si="4"/>
        <v>27.103000000000002</v>
      </c>
      <c r="K31" s="62">
        <f t="shared" si="4"/>
        <v>37.116</v>
      </c>
      <c r="L31" s="62">
        <f t="shared" si="4"/>
        <v>20.045999999999999</v>
      </c>
      <c r="M31" s="62">
        <f t="shared" si="4"/>
        <v>5.5229999999999997</v>
      </c>
      <c r="N31" s="62">
        <f t="shared" si="4"/>
        <v>48.872</v>
      </c>
      <c r="O31" s="62">
        <f t="shared" si="4"/>
        <v>21.347999999999999</v>
      </c>
      <c r="P31" s="62">
        <f t="shared" si="4"/>
        <v>33.396999999999998</v>
      </c>
      <c r="Q31" s="62">
        <f t="shared" si="4"/>
        <v>26.581</v>
      </c>
      <c r="R31" s="62">
        <f t="shared" si="4"/>
        <v>45.070999999999998</v>
      </c>
      <c r="S31" s="62">
        <f t="shared" si="4"/>
        <v>29.513000000000002</v>
      </c>
      <c r="T31" s="62">
        <f t="shared" si="4"/>
        <v>72.355999999999995</v>
      </c>
      <c r="U31" s="62">
        <f t="shared" si="4"/>
        <v>105.65600000000001</v>
      </c>
      <c r="V31" s="62">
        <f t="shared" si="4"/>
        <v>79.507000000000005</v>
      </c>
      <c r="W31" s="62">
        <f t="shared" si="4"/>
        <v>33.250999999999998</v>
      </c>
      <c r="X31" s="62">
        <f t="shared" si="4"/>
        <v>29.288</v>
      </c>
      <c r="Y31" s="62">
        <f t="shared" si="4"/>
        <v>31.73</v>
      </c>
      <c r="Z31" s="63" t="str">
        <f t="shared" si="4"/>
        <v/>
      </c>
      <c r="AA31" s="64">
        <f>SUM(AA28:AA30)</f>
        <v>1376.7649999999999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42.69</v>
      </c>
      <c r="C51" s="88">
        <f t="shared" si="10"/>
        <v>117.776</v>
      </c>
      <c r="D51" s="88">
        <f t="shared" si="10"/>
        <v>130.30000000000001</v>
      </c>
      <c r="E51" s="88">
        <f t="shared" si="10"/>
        <v>152.67699999999999</v>
      </c>
      <c r="F51" s="88">
        <f t="shared" si="10"/>
        <v>85.566000000000003</v>
      </c>
      <c r="G51" s="88">
        <f t="shared" si="10"/>
        <v>66.602000000000004</v>
      </c>
      <c r="H51" s="88">
        <f t="shared" si="10"/>
        <v>59.216999999999999</v>
      </c>
      <c r="I51" s="88">
        <f t="shared" si="10"/>
        <v>75.578999999999994</v>
      </c>
      <c r="J51" s="88">
        <f t="shared" si="10"/>
        <v>27.103000000000002</v>
      </c>
      <c r="K51" s="88">
        <f t="shared" si="10"/>
        <v>37.116</v>
      </c>
      <c r="L51" s="88">
        <f t="shared" si="10"/>
        <v>20.045999999999999</v>
      </c>
      <c r="M51" s="88">
        <f t="shared" si="10"/>
        <v>5.5229999999999997</v>
      </c>
      <c r="N51" s="88">
        <f t="shared" si="10"/>
        <v>48.872</v>
      </c>
      <c r="O51" s="88">
        <f t="shared" si="10"/>
        <v>21.347999999999999</v>
      </c>
      <c r="P51" s="88">
        <f t="shared" si="10"/>
        <v>33.396999999999998</v>
      </c>
      <c r="Q51" s="88">
        <f t="shared" si="10"/>
        <v>26.581</v>
      </c>
      <c r="R51" s="88">
        <f t="shared" si="10"/>
        <v>45.070999999999998</v>
      </c>
      <c r="S51" s="88">
        <f t="shared" si="10"/>
        <v>29.512999999999998</v>
      </c>
      <c r="T51" s="88">
        <f t="shared" si="10"/>
        <v>72.355999999999995</v>
      </c>
      <c r="U51" s="88">
        <f t="shared" si="10"/>
        <v>105.65599999999999</v>
      </c>
      <c r="V51" s="88">
        <f t="shared" si="10"/>
        <v>79.506999999999991</v>
      </c>
      <c r="W51" s="88">
        <f t="shared" si="10"/>
        <v>33.250999999999998</v>
      </c>
      <c r="X51" s="88">
        <f t="shared" si="10"/>
        <v>29.287999999999997</v>
      </c>
      <c r="Y51" s="88">
        <f t="shared" si="10"/>
        <v>31.73</v>
      </c>
      <c r="Z51" s="89" t="str">
        <f t="shared" si="10"/>
        <v/>
      </c>
      <c r="AA51" s="104">
        <f>SUM(B51:Z51)</f>
        <v>1376.7649999999999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42.689999999999991</v>
      </c>
      <c r="C4" s="18">
        <v>117.8</v>
      </c>
      <c r="D4" s="18">
        <v>130.30000000000001</v>
      </c>
      <c r="E4" s="18">
        <v>152.67699999999999</v>
      </c>
      <c r="F4" s="18">
        <v>85.566000000000003</v>
      </c>
      <c r="G4" s="18">
        <v>66.602000000000004</v>
      </c>
      <c r="H4" s="18">
        <v>59.216999999999999</v>
      </c>
      <c r="I4" s="18">
        <v>75.579000000000008</v>
      </c>
      <c r="J4" s="18">
        <v>27.103000000000002</v>
      </c>
      <c r="K4" s="18">
        <v>37.116</v>
      </c>
      <c r="L4" s="18">
        <v>20.045999999999999</v>
      </c>
      <c r="M4" s="18">
        <v>5.5229999999999997</v>
      </c>
      <c r="N4" s="18">
        <v>48.872</v>
      </c>
      <c r="O4" s="18">
        <v>21.347999999999999</v>
      </c>
      <c r="P4" s="18">
        <v>33.397000000000006</v>
      </c>
      <c r="Q4" s="18">
        <v>26.581000000000003</v>
      </c>
      <c r="R4" s="18">
        <v>45.070999999999998</v>
      </c>
      <c r="S4" s="18">
        <v>29.512999999999998</v>
      </c>
      <c r="T4" s="18">
        <v>72.356000000000009</v>
      </c>
      <c r="U4" s="18">
        <v>105.65599999999999</v>
      </c>
      <c r="V4" s="18">
        <v>79.506999999999991</v>
      </c>
      <c r="W4" s="18">
        <v>33.250999999999998</v>
      </c>
      <c r="X4" s="18">
        <v>29.288</v>
      </c>
      <c r="Y4" s="18">
        <v>31.73</v>
      </c>
      <c r="Z4" s="19"/>
      <c r="AA4" s="20">
        <f>SUM(B4:Z4)</f>
        <v>1376.789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62</v>
      </c>
      <c r="C7" s="28">
        <v>70.5</v>
      </c>
      <c r="D7" s="28">
        <v>74.27</v>
      </c>
      <c r="E7" s="28">
        <v>71.09</v>
      </c>
      <c r="F7" s="28">
        <v>68.510000000000005</v>
      </c>
      <c r="G7" s="28">
        <v>72.47</v>
      </c>
      <c r="H7" s="28">
        <v>79.19</v>
      </c>
      <c r="I7" s="28">
        <v>72.510000000000005</v>
      </c>
      <c r="J7" s="28">
        <v>26.66</v>
      </c>
      <c r="K7" s="28">
        <v>11.99</v>
      </c>
      <c r="L7" s="28">
        <v>0.77</v>
      </c>
      <c r="M7" s="28">
        <v>0.86</v>
      </c>
      <c r="N7" s="28">
        <v>5.61</v>
      </c>
      <c r="O7" s="28">
        <v>10.88</v>
      </c>
      <c r="P7" s="28">
        <v>14</v>
      </c>
      <c r="Q7" s="28">
        <v>21.62</v>
      </c>
      <c r="R7" s="28">
        <v>68.650000000000006</v>
      </c>
      <c r="S7" s="28">
        <v>77.55</v>
      </c>
      <c r="T7" s="28">
        <v>91.22</v>
      </c>
      <c r="U7" s="28">
        <v>101.65</v>
      </c>
      <c r="V7" s="28">
        <v>82.41</v>
      </c>
      <c r="W7" s="28">
        <v>76.27</v>
      </c>
      <c r="X7" s="28">
        <v>74.290000000000006</v>
      </c>
      <c r="Y7" s="28">
        <v>63.61</v>
      </c>
      <c r="Z7" s="29"/>
      <c r="AA7" s="30">
        <f>IF(SUM(B7:Z7)&lt;&gt;0,AVERAGEIF(B7:Z7,"&lt;&gt;"""),"")</f>
        <v>54.107499999999995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14.75</v>
      </c>
      <c r="C14" s="57">
        <v>14</v>
      </c>
      <c r="D14" s="57">
        <v>14</v>
      </c>
      <c r="E14" s="57">
        <v>14.059999999999999</v>
      </c>
      <c r="F14" s="57">
        <v>14.249999999999998</v>
      </c>
      <c r="G14" s="57">
        <v>14.423</v>
      </c>
      <c r="H14" s="57">
        <v>37.18</v>
      </c>
      <c r="I14" s="57">
        <v>50.58</v>
      </c>
      <c r="J14" s="57">
        <v>14</v>
      </c>
      <c r="K14" s="57">
        <v>18.085000000000001</v>
      </c>
      <c r="L14" s="57">
        <v>4.5999999999999999E-2</v>
      </c>
      <c r="M14" s="57">
        <v>1.7969999999999999</v>
      </c>
      <c r="N14" s="57">
        <v>1.845</v>
      </c>
      <c r="O14" s="57">
        <v>1.6459999999999999</v>
      </c>
      <c r="P14" s="57">
        <v>5.7000000000000002E-2</v>
      </c>
      <c r="Q14" s="57">
        <v>0.01</v>
      </c>
      <c r="R14" s="57">
        <v>3.3729999999999998</v>
      </c>
      <c r="S14" s="57">
        <v>2.41</v>
      </c>
      <c r="T14" s="57">
        <v>0.27</v>
      </c>
      <c r="U14" s="57">
        <v>0.27799999999999997</v>
      </c>
      <c r="V14" s="57">
        <v>0.13600000000000001</v>
      </c>
      <c r="W14" s="57"/>
      <c r="X14" s="57"/>
      <c r="Y14" s="57">
        <v>0.19</v>
      </c>
      <c r="Z14" s="58"/>
      <c r="AA14" s="59">
        <f t="shared" si="0"/>
        <v>217.38599999999994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14.75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14.059999999999999</v>
      </c>
      <c r="F16" s="62">
        <f t="shared" si="1"/>
        <v>14.249999999999998</v>
      </c>
      <c r="G16" s="62">
        <f t="shared" si="1"/>
        <v>14.423</v>
      </c>
      <c r="H16" s="62">
        <f t="shared" si="1"/>
        <v>37.18</v>
      </c>
      <c r="I16" s="62">
        <f t="shared" si="1"/>
        <v>50.58</v>
      </c>
      <c r="J16" s="62">
        <f t="shared" si="1"/>
        <v>14</v>
      </c>
      <c r="K16" s="62">
        <f t="shared" si="1"/>
        <v>18.085000000000001</v>
      </c>
      <c r="L16" s="62">
        <f t="shared" si="1"/>
        <v>4.5999999999999999E-2</v>
      </c>
      <c r="M16" s="62">
        <f t="shared" si="1"/>
        <v>1.7969999999999999</v>
      </c>
      <c r="N16" s="62">
        <f t="shared" si="1"/>
        <v>1.845</v>
      </c>
      <c r="O16" s="62">
        <f t="shared" si="1"/>
        <v>1.6459999999999999</v>
      </c>
      <c r="P16" s="62">
        <f t="shared" si="1"/>
        <v>5.7000000000000002E-2</v>
      </c>
      <c r="Q16" s="62">
        <f t="shared" si="1"/>
        <v>0.01</v>
      </c>
      <c r="R16" s="62">
        <f t="shared" si="1"/>
        <v>3.3729999999999998</v>
      </c>
      <c r="S16" s="62">
        <f t="shared" si="1"/>
        <v>2.41</v>
      </c>
      <c r="T16" s="62">
        <f t="shared" si="1"/>
        <v>0.27</v>
      </c>
      <c r="U16" s="62">
        <f t="shared" si="1"/>
        <v>0.27799999999999997</v>
      </c>
      <c r="V16" s="62">
        <f t="shared" si="1"/>
        <v>0.13600000000000001</v>
      </c>
      <c r="W16" s="62">
        <f t="shared" si="1"/>
        <v>0</v>
      </c>
      <c r="X16" s="62">
        <f t="shared" si="1"/>
        <v>0</v>
      </c>
      <c r="Y16" s="62">
        <f t="shared" si="1"/>
        <v>0.19</v>
      </c>
      <c r="Z16" s="63" t="str">
        <f t="shared" si="1"/>
        <v/>
      </c>
      <c r="AA16" s="64">
        <f>SUM(AA10:AA15)</f>
        <v>217.38599999999994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18.109000000000002</v>
      </c>
      <c r="C20" s="77">
        <v>18</v>
      </c>
      <c r="D20" s="77">
        <v>18</v>
      </c>
      <c r="E20" s="77">
        <v>18.091999999999999</v>
      </c>
      <c r="F20" s="77">
        <v>19.157</v>
      </c>
      <c r="G20" s="77">
        <v>20.419</v>
      </c>
      <c r="H20" s="77">
        <v>18</v>
      </c>
      <c r="I20" s="77">
        <v>18</v>
      </c>
      <c r="J20" s="77">
        <v>13.103</v>
      </c>
      <c r="K20" s="77">
        <v>18</v>
      </c>
      <c r="L20" s="77">
        <v>18</v>
      </c>
      <c r="M20" s="77"/>
      <c r="N20" s="77"/>
      <c r="O20" s="77"/>
      <c r="P20" s="77"/>
      <c r="Q20" s="77">
        <v>18</v>
      </c>
      <c r="R20" s="77">
        <v>18.802</v>
      </c>
      <c r="S20" s="77">
        <v>18</v>
      </c>
      <c r="T20" s="77">
        <v>28.798000000000002</v>
      </c>
      <c r="U20" s="77">
        <v>62.374000000000002</v>
      </c>
      <c r="V20" s="77">
        <v>49.085000000000001</v>
      </c>
      <c r="W20" s="77">
        <v>18.617999999999999</v>
      </c>
      <c r="X20" s="77">
        <v>18.216000000000001</v>
      </c>
      <c r="Y20" s="77">
        <v>18.195</v>
      </c>
      <c r="Z20" s="78"/>
      <c r="AA20" s="79">
        <f t="shared" si="2"/>
        <v>446.96800000000002</v>
      </c>
    </row>
    <row r="21" spans="1:27" ht="24.9" customHeight="1" x14ac:dyDescent="0.25">
      <c r="A21" s="75" t="s">
        <v>16</v>
      </c>
      <c r="B21" s="80">
        <v>9.8309999999999995</v>
      </c>
      <c r="C21" s="81"/>
      <c r="D21" s="81"/>
      <c r="E21" s="81">
        <v>7.3249999999999993</v>
      </c>
      <c r="F21" s="81">
        <v>18.459</v>
      </c>
      <c r="G21" s="81">
        <v>31.76</v>
      </c>
      <c r="H21" s="81">
        <v>4.0369999999999999</v>
      </c>
      <c r="I21" s="81">
        <v>6.9989999999999997</v>
      </c>
      <c r="J21" s="81"/>
      <c r="K21" s="81">
        <v>1.0310000000000001</v>
      </c>
      <c r="L21" s="81">
        <v>2</v>
      </c>
      <c r="M21" s="81">
        <v>3.726</v>
      </c>
      <c r="N21" s="81">
        <v>47.027000000000001</v>
      </c>
      <c r="O21" s="81">
        <v>19.702000000000002</v>
      </c>
      <c r="P21" s="81">
        <v>33.340000000000003</v>
      </c>
      <c r="Q21" s="81">
        <v>8.5709999999999997</v>
      </c>
      <c r="R21" s="81">
        <v>22.896000000000001</v>
      </c>
      <c r="S21" s="81">
        <v>9.1029999999999998</v>
      </c>
      <c r="T21" s="81">
        <v>43.288000000000004</v>
      </c>
      <c r="U21" s="81">
        <v>43.003999999999998</v>
      </c>
      <c r="V21" s="81">
        <v>30.286000000000001</v>
      </c>
      <c r="W21" s="81">
        <v>14.632999999999999</v>
      </c>
      <c r="X21" s="81">
        <v>11.072000000000001</v>
      </c>
      <c r="Y21" s="81">
        <v>13.345000000000001</v>
      </c>
      <c r="Z21" s="78"/>
      <c r="AA21" s="79">
        <f t="shared" si="2"/>
        <v>381.43500000000006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27.94</v>
      </c>
      <c r="C25" s="88">
        <f t="shared" si="3"/>
        <v>18</v>
      </c>
      <c r="D25" s="88">
        <f t="shared" si="3"/>
        <v>18</v>
      </c>
      <c r="E25" s="88">
        <f t="shared" si="3"/>
        <v>25.416999999999998</v>
      </c>
      <c r="F25" s="88">
        <f t="shared" si="3"/>
        <v>37.616</v>
      </c>
      <c r="G25" s="88">
        <f t="shared" si="3"/>
        <v>52.179000000000002</v>
      </c>
      <c r="H25" s="88">
        <f t="shared" si="3"/>
        <v>22.036999999999999</v>
      </c>
      <c r="I25" s="88">
        <f t="shared" si="3"/>
        <v>24.998999999999999</v>
      </c>
      <c r="J25" s="88">
        <f t="shared" si="3"/>
        <v>13.103</v>
      </c>
      <c r="K25" s="88">
        <f t="shared" si="3"/>
        <v>19.030999999999999</v>
      </c>
      <c r="L25" s="88">
        <f t="shared" si="3"/>
        <v>20</v>
      </c>
      <c r="M25" s="88">
        <f t="shared" si="3"/>
        <v>3.726</v>
      </c>
      <c r="N25" s="88">
        <f t="shared" si="3"/>
        <v>47.027000000000001</v>
      </c>
      <c r="O25" s="88">
        <f t="shared" si="3"/>
        <v>19.702000000000002</v>
      </c>
      <c r="P25" s="88">
        <f t="shared" si="3"/>
        <v>33.340000000000003</v>
      </c>
      <c r="Q25" s="88">
        <f t="shared" si="3"/>
        <v>26.570999999999998</v>
      </c>
      <c r="R25" s="88">
        <f t="shared" si="3"/>
        <v>41.698</v>
      </c>
      <c r="S25" s="88">
        <f t="shared" si="3"/>
        <v>27.103000000000002</v>
      </c>
      <c r="T25" s="88">
        <f t="shared" si="3"/>
        <v>72.086000000000013</v>
      </c>
      <c r="U25" s="88">
        <f t="shared" si="3"/>
        <v>105.378</v>
      </c>
      <c r="V25" s="88">
        <f t="shared" si="3"/>
        <v>79.371000000000009</v>
      </c>
      <c r="W25" s="88">
        <f t="shared" si="3"/>
        <v>33.250999999999998</v>
      </c>
      <c r="X25" s="88">
        <f t="shared" si="3"/>
        <v>29.288000000000004</v>
      </c>
      <c r="Y25" s="88">
        <f t="shared" si="3"/>
        <v>31.54</v>
      </c>
      <c r="Z25" s="89">
        <f t="shared" si="3"/>
        <v>0</v>
      </c>
      <c r="AA25" s="90">
        <f t="shared" si="3"/>
        <v>828.40300000000002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42.69</v>
      </c>
      <c r="C29" s="77">
        <v>32</v>
      </c>
      <c r="D29" s="77">
        <v>32</v>
      </c>
      <c r="E29" s="77">
        <v>39.476999999999997</v>
      </c>
      <c r="F29" s="77">
        <v>51.866</v>
      </c>
      <c r="G29" s="77">
        <v>66.602000000000004</v>
      </c>
      <c r="H29" s="77">
        <v>59.216999999999999</v>
      </c>
      <c r="I29" s="77">
        <v>75.578999999999994</v>
      </c>
      <c r="J29" s="77">
        <v>27.103000000000002</v>
      </c>
      <c r="K29" s="77">
        <v>37.116</v>
      </c>
      <c r="L29" s="77">
        <v>20.045999999999999</v>
      </c>
      <c r="M29" s="77">
        <v>5.5229999999999997</v>
      </c>
      <c r="N29" s="77">
        <v>48.872</v>
      </c>
      <c r="O29" s="77">
        <v>21.347999999999999</v>
      </c>
      <c r="P29" s="77">
        <v>33.396999999999998</v>
      </c>
      <c r="Q29" s="77">
        <v>26.581</v>
      </c>
      <c r="R29" s="77">
        <v>45.070999999999998</v>
      </c>
      <c r="S29" s="77">
        <v>29.513000000000002</v>
      </c>
      <c r="T29" s="77">
        <v>72.355999999999995</v>
      </c>
      <c r="U29" s="77">
        <v>105.65600000000001</v>
      </c>
      <c r="V29" s="77">
        <v>79.507000000000005</v>
      </c>
      <c r="W29" s="77">
        <v>33.250999999999998</v>
      </c>
      <c r="X29" s="77">
        <v>29.288</v>
      </c>
      <c r="Y29" s="77">
        <v>31.73</v>
      </c>
      <c r="Z29" s="78"/>
      <c r="AA29" s="79">
        <f>SUM(B29:Z29)</f>
        <v>1045.7890000000002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42.69</v>
      </c>
      <c r="C31" s="62">
        <f t="shared" si="4"/>
        <v>32</v>
      </c>
      <c r="D31" s="62">
        <f t="shared" si="4"/>
        <v>32</v>
      </c>
      <c r="E31" s="62">
        <f t="shared" si="4"/>
        <v>39.476999999999997</v>
      </c>
      <c r="F31" s="62">
        <f t="shared" si="4"/>
        <v>51.866</v>
      </c>
      <c r="G31" s="62">
        <f t="shared" si="4"/>
        <v>66.602000000000004</v>
      </c>
      <c r="H31" s="62">
        <f t="shared" si="4"/>
        <v>59.216999999999999</v>
      </c>
      <c r="I31" s="62">
        <f t="shared" si="4"/>
        <v>75.578999999999994</v>
      </c>
      <c r="J31" s="62">
        <f t="shared" si="4"/>
        <v>27.103000000000002</v>
      </c>
      <c r="K31" s="62">
        <f t="shared" si="4"/>
        <v>37.116</v>
      </c>
      <c r="L31" s="62">
        <f t="shared" si="4"/>
        <v>20.045999999999999</v>
      </c>
      <c r="M31" s="62">
        <f t="shared" si="4"/>
        <v>5.5229999999999997</v>
      </c>
      <c r="N31" s="62">
        <f t="shared" si="4"/>
        <v>48.872</v>
      </c>
      <c r="O31" s="62">
        <f t="shared" si="4"/>
        <v>21.347999999999999</v>
      </c>
      <c r="P31" s="62">
        <f t="shared" si="4"/>
        <v>33.396999999999998</v>
      </c>
      <c r="Q31" s="62">
        <f t="shared" si="4"/>
        <v>26.581</v>
      </c>
      <c r="R31" s="62">
        <f t="shared" si="4"/>
        <v>45.070999999999998</v>
      </c>
      <c r="S31" s="62">
        <f t="shared" si="4"/>
        <v>29.513000000000002</v>
      </c>
      <c r="T31" s="62">
        <f t="shared" si="4"/>
        <v>72.355999999999995</v>
      </c>
      <c r="U31" s="62">
        <f t="shared" si="4"/>
        <v>105.65600000000001</v>
      </c>
      <c r="V31" s="62">
        <f t="shared" si="4"/>
        <v>79.507000000000005</v>
      </c>
      <c r="W31" s="62">
        <f t="shared" si="4"/>
        <v>33.250999999999998</v>
      </c>
      <c r="X31" s="62">
        <f t="shared" si="4"/>
        <v>29.288</v>
      </c>
      <c r="Y31" s="62">
        <f t="shared" si="4"/>
        <v>31.73</v>
      </c>
      <c r="Z31" s="63">
        <f t="shared" si="4"/>
        <v>0</v>
      </c>
      <c r="AA31" s="64">
        <f t="shared" si="4"/>
        <v>1045.7890000000002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>
        <v>85.8</v>
      </c>
      <c r="D38" s="99">
        <v>98.3</v>
      </c>
      <c r="E38" s="99">
        <v>113.2</v>
      </c>
      <c r="F38" s="99">
        <v>33.700000000000003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331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85.8</v>
      </c>
      <c r="D39" s="88">
        <f t="shared" si="6"/>
        <v>98.3</v>
      </c>
      <c r="E39" s="88">
        <f t="shared" si="6"/>
        <v>113.2</v>
      </c>
      <c r="F39" s="88">
        <f t="shared" si="6"/>
        <v>33.700000000000003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>
        <v>85.8</v>
      </c>
      <c r="D46" s="99">
        <v>98.3</v>
      </c>
      <c r="E46" s="99">
        <v>113.2</v>
      </c>
      <c r="F46" s="99">
        <v>33.700000000000003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331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85.8</v>
      </c>
      <c r="D48" s="88">
        <f t="shared" si="8"/>
        <v>98.3</v>
      </c>
      <c r="E48" s="88">
        <f t="shared" si="8"/>
        <v>113.2</v>
      </c>
      <c r="F48" s="88">
        <f t="shared" si="8"/>
        <v>33.700000000000003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331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42.69</v>
      </c>
      <c r="C51" s="88">
        <f t="shared" si="10"/>
        <v>117.8</v>
      </c>
      <c r="D51" s="88">
        <f t="shared" si="10"/>
        <v>130.30000000000001</v>
      </c>
      <c r="E51" s="88">
        <f t="shared" si="10"/>
        <v>152.67699999999999</v>
      </c>
      <c r="F51" s="88">
        <f t="shared" si="10"/>
        <v>85.566000000000003</v>
      </c>
      <c r="G51" s="88">
        <f t="shared" si="10"/>
        <v>66.602000000000004</v>
      </c>
      <c r="H51" s="88">
        <f t="shared" si="10"/>
        <v>59.216999999999999</v>
      </c>
      <c r="I51" s="88">
        <f t="shared" si="10"/>
        <v>75.578999999999994</v>
      </c>
      <c r="J51" s="88">
        <f t="shared" si="10"/>
        <v>27.103000000000002</v>
      </c>
      <c r="K51" s="88">
        <f t="shared" si="10"/>
        <v>37.116</v>
      </c>
      <c r="L51" s="88">
        <f t="shared" si="10"/>
        <v>20.045999999999999</v>
      </c>
      <c r="M51" s="88">
        <f t="shared" si="10"/>
        <v>5.5229999999999997</v>
      </c>
      <c r="N51" s="88">
        <f t="shared" si="10"/>
        <v>48.872</v>
      </c>
      <c r="O51" s="88">
        <f t="shared" si="10"/>
        <v>21.348000000000003</v>
      </c>
      <c r="P51" s="88">
        <f t="shared" si="10"/>
        <v>33.397000000000006</v>
      </c>
      <c r="Q51" s="88">
        <f t="shared" si="10"/>
        <v>26.581</v>
      </c>
      <c r="R51" s="88">
        <f t="shared" si="10"/>
        <v>45.070999999999998</v>
      </c>
      <c r="S51" s="88">
        <f t="shared" si="10"/>
        <v>29.513000000000002</v>
      </c>
      <c r="T51" s="88">
        <f t="shared" si="10"/>
        <v>72.356000000000009</v>
      </c>
      <c r="U51" s="88">
        <f t="shared" si="10"/>
        <v>105.65600000000001</v>
      </c>
      <c r="V51" s="88">
        <f t="shared" si="10"/>
        <v>79.507000000000005</v>
      </c>
      <c r="W51" s="88">
        <f t="shared" si="10"/>
        <v>33.250999999999998</v>
      </c>
      <c r="X51" s="88">
        <f t="shared" si="10"/>
        <v>29.288000000000004</v>
      </c>
      <c r="Y51" s="88">
        <f t="shared" si="10"/>
        <v>31.73</v>
      </c>
      <c r="Z51" s="89">
        <f t="shared" si="10"/>
        <v>0</v>
      </c>
      <c r="AA51" s="104">
        <f>SUM(B51:Z51)</f>
        <v>1376.789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>
        <v>85.8</v>
      </c>
      <c r="D4" s="18">
        <v>98.3</v>
      </c>
      <c r="E4" s="18">
        <v>113.2</v>
      </c>
      <c r="F4" s="18">
        <v>33.700000000000003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331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62</v>
      </c>
      <c r="C7" s="117">
        <v>70.5</v>
      </c>
      <c r="D7" s="117">
        <v>74.27</v>
      </c>
      <c r="E7" s="117">
        <v>71.09</v>
      </c>
      <c r="F7" s="117">
        <v>68.510000000000005</v>
      </c>
      <c r="G7" s="117">
        <v>72.47</v>
      </c>
      <c r="H7" s="117">
        <v>79.19</v>
      </c>
      <c r="I7" s="117">
        <v>72.510000000000005</v>
      </c>
      <c r="J7" s="117">
        <v>26.66</v>
      </c>
      <c r="K7" s="117">
        <v>11.99</v>
      </c>
      <c r="L7" s="117">
        <v>0.77</v>
      </c>
      <c r="M7" s="117">
        <v>0.86</v>
      </c>
      <c r="N7" s="117">
        <v>5.61</v>
      </c>
      <c r="O7" s="117">
        <v>10.88</v>
      </c>
      <c r="P7" s="117">
        <v>14</v>
      </c>
      <c r="Q7" s="117">
        <v>21.62</v>
      </c>
      <c r="R7" s="117">
        <v>68.650000000000006</v>
      </c>
      <c r="S7" s="117">
        <v>77.55</v>
      </c>
      <c r="T7" s="117">
        <v>91.22</v>
      </c>
      <c r="U7" s="117">
        <v>101.65</v>
      </c>
      <c r="V7" s="117">
        <v>82.41</v>
      </c>
      <c r="W7" s="117">
        <v>76.27</v>
      </c>
      <c r="X7" s="117">
        <v>74.290000000000006</v>
      </c>
      <c r="Y7" s="117">
        <v>63.61</v>
      </c>
      <c r="Z7" s="118"/>
      <c r="AA7" s="119">
        <f>IF(SUM(B7:Z7)&lt;&gt;0,AVERAGEIF(B7:Z7,"&lt;&gt;"""),"")</f>
        <v>54.107499999999995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>
        <v>85.8</v>
      </c>
      <c r="D23" s="133">
        <v>98.3</v>
      </c>
      <c r="E23" s="133">
        <v>113.2</v>
      </c>
      <c r="F23" s="133">
        <v>33.700000000000003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331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85.8</v>
      </c>
      <c r="D24" s="135">
        <f t="shared" si="3"/>
        <v>98.3</v>
      </c>
      <c r="E24" s="135">
        <f t="shared" si="3"/>
        <v>113.2</v>
      </c>
      <c r="F24" s="135">
        <f t="shared" si="3"/>
        <v>33.700000000000003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331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2024-03-28T21:17:58Z</dcterms:created>
  <dcterms:modified xsi:type="dcterms:W3CDTF">2024-03-28T21:18:00Z</dcterms:modified>
</cp:coreProperties>
</file>