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<sst xmlns="http://schemas.openxmlformats.org/spreadsheetml/2006/main" count="117" uniqueCount="53">
  <si>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27/03/2024 23:20:52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</si>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</sst>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FE6-4B5B-A518-3886464F4B2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FE6-4B5B-A518-3886464F4B2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36.445999999999998</c:v>
                </c:pt>
                <c:pt idx="7">
                  <c:v>14.516</c:v>
                </c:pt>
                <c:pt idx="17">
                  <c:v>19.353000000000002</c:v>
                </c:pt>
                <c:pt idx="18">
                  <c:v>25.79</c:v>
                </c:pt>
                <c:pt idx="19">
                  <c:v>22.317</c:v>
                </c:pt>
                <c:pt idx="20">
                  <c:v>19.614999999999998</c:v>
                </c:pt>
                <c:pt idx="22">
                  <c:v>18.931000000000001</c:v>
                </c:pt>
                <c:pt idx="23">
                  <c:v>12.821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E6-4B5B-A518-3886464F4B2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37.200000000000003</c:v>
                </c:pt>
                <c:pt idx="10">
                  <c:v>62.4</c:v>
                </c:pt>
                <c:pt idx="11">
                  <c:v>53.1</c:v>
                </c:pt>
                <c:pt idx="12">
                  <c:v>2.4</c:v>
                </c:pt>
                <c:pt idx="13">
                  <c:v>0</c:v>
                </c:pt>
                <c:pt idx="14">
                  <c:v>0</c:v>
                </c:pt>
                <c:pt idx="15">
                  <c:v>82.7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E6-4B5B-A518-3886464F4B2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34.997999999999998</c:v>
                </c:pt>
                <c:pt idx="1">
                  <c:v>38.217999999999996</c:v>
                </c:pt>
                <c:pt idx="2">
                  <c:v>52.061999999999998</c:v>
                </c:pt>
                <c:pt idx="3">
                  <c:v>38.897999999999996</c:v>
                </c:pt>
                <c:pt idx="4">
                  <c:v>30.663</c:v>
                </c:pt>
                <c:pt idx="5">
                  <c:v>26.52</c:v>
                </c:pt>
                <c:pt idx="6">
                  <c:v>14.079000000000001</c:v>
                </c:pt>
                <c:pt idx="7">
                  <c:v>28.090000000000003</c:v>
                </c:pt>
                <c:pt idx="8">
                  <c:v>59.787999999999997</c:v>
                </c:pt>
                <c:pt idx="9">
                  <c:v>14.459</c:v>
                </c:pt>
                <c:pt idx="10">
                  <c:v>1.6E-2</c:v>
                </c:pt>
                <c:pt idx="11">
                  <c:v>0.17599999999999999</c:v>
                </c:pt>
                <c:pt idx="12">
                  <c:v>6.2E-2</c:v>
                </c:pt>
                <c:pt idx="13">
                  <c:v>15.671000000000001</c:v>
                </c:pt>
                <c:pt idx="14">
                  <c:v>21.18</c:v>
                </c:pt>
                <c:pt idx="15">
                  <c:v>4.0209999999999999</c:v>
                </c:pt>
                <c:pt idx="16">
                  <c:v>12.000999999999998</c:v>
                </c:pt>
                <c:pt idx="17">
                  <c:v>0.871</c:v>
                </c:pt>
                <c:pt idx="19">
                  <c:v>0.26</c:v>
                </c:pt>
                <c:pt idx="21">
                  <c:v>1.23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FE6-4B5B-A518-3886464F4B2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FE6-4B5B-A518-3886464F4B2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FE6-4B5B-A518-3886464F4B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43.410999999999994</c:v>
                </c:pt>
                <c:pt idx="1">
                  <c:v>45.997</c:v>
                </c:pt>
                <c:pt idx="2">
                  <c:v>52.587999999999994</c:v>
                </c:pt>
                <c:pt idx="3">
                  <c:v>49.595000000000006</c:v>
                </c:pt>
                <c:pt idx="4">
                  <c:v>41.539000000000001</c:v>
                </c:pt>
                <c:pt idx="5">
                  <c:v>36.520000000000003</c:v>
                </c:pt>
                <c:pt idx="6">
                  <c:v>50.9</c:v>
                </c:pt>
                <c:pt idx="7">
                  <c:v>44.481000000000009</c:v>
                </c:pt>
                <c:pt idx="8">
                  <c:v>61.158000000000008</c:v>
                </c:pt>
                <c:pt idx="9">
                  <c:v>53.408999999999999</c:v>
                </c:pt>
                <c:pt idx="10">
                  <c:v>64.581999999999994</c:v>
                </c:pt>
                <c:pt idx="11">
                  <c:v>56.036999999999999</c:v>
                </c:pt>
                <c:pt idx="12">
                  <c:v>5.2919999999999998</c:v>
                </c:pt>
                <c:pt idx="13">
                  <c:v>17.3</c:v>
                </c:pt>
                <c:pt idx="14">
                  <c:v>23.2</c:v>
                </c:pt>
                <c:pt idx="15">
                  <c:v>89.375999999999991</c:v>
                </c:pt>
                <c:pt idx="16">
                  <c:v>15.026</c:v>
                </c:pt>
                <c:pt idx="17">
                  <c:v>22.084</c:v>
                </c:pt>
                <c:pt idx="18">
                  <c:v>27.924999999999997</c:v>
                </c:pt>
                <c:pt idx="19">
                  <c:v>23.007999999999999</c:v>
                </c:pt>
                <c:pt idx="20">
                  <c:v>20.048999999999999</c:v>
                </c:pt>
                <c:pt idx="21">
                  <c:v>3.1669999999999998</c:v>
                </c:pt>
                <c:pt idx="22">
                  <c:v>20.767000000000003</c:v>
                </c:pt>
                <c:pt idx="23">
                  <c:v>14.363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FE6-4B5B-A518-3886464F4B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51.21</c:v>
                </c:pt>
                <c:pt idx="1">
                  <c:v>50.3</c:v>
                </c:pt>
                <c:pt idx="2">
                  <c:v>55.88</c:v>
                </c:pt>
                <c:pt idx="3">
                  <c:v>56.47</c:v>
                </c:pt>
                <c:pt idx="4">
                  <c:v>58.65</c:v>
                </c:pt>
                <c:pt idx="5">
                  <c:v>64.59</c:v>
                </c:pt>
                <c:pt idx="6">
                  <c:v>71</c:v>
                </c:pt>
                <c:pt idx="7">
                  <c:v>73.709999999999994</c:v>
                </c:pt>
                <c:pt idx="8">
                  <c:v>50.22</c:v>
                </c:pt>
                <c:pt idx="9">
                  <c:v>36.979999999999997</c:v>
                </c:pt>
                <c:pt idx="10">
                  <c:v>5.21</c:v>
                </c:pt>
                <c:pt idx="11">
                  <c:v>0.03</c:v>
                </c:pt>
                <c:pt idx="12">
                  <c:v>0.02</c:v>
                </c:pt>
                <c:pt idx="13">
                  <c:v>0.37</c:v>
                </c:pt>
                <c:pt idx="14">
                  <c:v>1.44</c:v>
                </c:pt>
                <c:pt idx="15">
                  <c:v>10.68</c:v>
                </c:pt>
                <c:pt idx="16">
                  <c:v>38.200000000000003</c:v>
                </c:pt>
                <c:pt idx="17">
                  <c:v>62</c:v>
                </c:pt>
                <c:pt idx="18">
                  <c:v>71</c:v>
                </c:pt>
                <c:pt idx="19">
                  <c:v>79.930000000000007</c:v>
                </c:pt>
                <c:pt idx="20">
                  <c:v>70</c:v>
                </c:pt>
                <c:pt idx="21">
                  <c:v>61.21</c:v>
                </c:pt>
                <c:pt idx="22">
                  <c:v>67</c:v>
                </c:pt>
                <c:pt idx="23">
                  <c:v>62.03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FE6-4B5B-A518-3886464F4B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43.411000000000001</v>
      </c>
      <c r="C4" s="18">
        <v>45.997</v>
      </c>
      <c r="D4" s="18">
        <v>52.588000000000001</v>
      </c>
      <c r="E4" s="18">
        <v>49.594999999999992</v>
      </c>
      <c r="F4" s="18">
        <v>41.539000000000001</v>
      </c>
      <c r="G4" s="18">
        <v>36.519999999999996</v>
      </c>
      <c r="H4" s="18">
        <v>50.899999999999991</v>
      </c>
      <c r="I4" s="18">
        <v>44.481000000000002</v>
      </c>
      <c r="J4" s="18">
        <v>61.158000000000001</v>
      </c>
      <c r="K4" s="18">
        <v>53.44</v>
      </c>
      <c r="L4" s="18">
        <v>64.575000000000003</v>
      </c>
      <c r="M4" s="18">
        <v>56.085000000000001</v>
      </c>
      <c r="N4" s="18">
        <v>5.2920000000000007</v>
      </c>
      <c r="O4" s="18">
        <v>17.299999999999997</v>
      </c>
      <c r="P4" s="18">
        <v>23.210999999999999</v>
      </c>
      <c r="Q4" s="18">
        <v>89.347999999999985</v>
      </c>
      <c r="R4" s="18">
        <v>15.025999999999998</v>
      </c>
      <c r="S4" s="18">
        <v>22.084000000000003</v>
      </c>
      <c r="T4" s="18">
        <v>27.925000000000001</v>
      </c>
      <c r="U4" s="18">
        <v>23.008000000000003</v>
      </c>
      <c r="V4" s="18">
        <v>20.048999999999999</v>
      </c>
      <c r="W4" s="18">
        <v>3.1669999999999998</v>
      </c>
      <c r="X4" s="18">
        <v>20.766999999999999</v>
      </c>
      <c r="Y4" s="18">
        <v>14.363</v>
      </c>
      <c r="Z4" s="19"/>
      <c r="AA4" s="20">
        <f>SUM(B4:Z4)</f>
        <v>881.82899999999995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51.21</v>
      </c>
      <c r="C7" s="28">
        <v>50.3</v>
      </c>
      <c r="D7" s="28">
        <v>55.88</v>
      </c>
      <c r="E7" s="28">
        <v>56.47</v>
      </c>
      <c r="F7" s="28">
        <v>58.65</v>
      </c>
      <c r="G7" s="28">
        <v>64.59</v>
      </c>
      <c r="H7" s="28">
        <v>71</v>
      </c>
      <c r="I7" s="28">
        <v>73.709999999999994</v>
      </c>
      <c r="J7" s="28">
        <v>50.22</v>
      </c>
      <c r="K7" s="28">
        <v>36.979999999999997</v>
      </c>
      <c r="L7" s="28">
        <v>5.21</v>
      </c>
      <c r="M7" s="28">
        <v>0.03</v>
      </c>
      <c r="N7" s="28">
        <v>0.02</v>
      </c>
      <c r="O7" s="28">
        <v>0.37</v>
      </c>
      <c r="P7" s="28">
        <v>1.44</v>
      </c>
      <c r="Q7" s="28">
        <v>10.68</v>
      </c>
      <c r="R7" s="28">
        <v>38.200000000000003</v>
      </c>
      <c r="S7" s="28">
        <v>62</v>
      </c>
      <c r="T7" s="28">
        <v>71</v>
      </c>
      <c r="U7" s="28">
        <v>79.930000000000007</v>
      </c>
      <c r="V7" s="28">
        <v>70</v>
      </c>
      <c r="W7" s="28">
        <v>61.21</v>
      </c>
      <c r="X7" s="28">
        <v>67</v>
      </c>
      <c r="Y7" s="28">
        <v>62.03</v>
      </c>
      <c r="Z7" s="29"/>
      <c r="AA7" s="30">
        <f>IF(SUM(B7:Z7)&lt;&gt;0,AVERAGEIF(B7:Z7,"&lt;&gt;"""),"")</f>
        <v>45.755416666666669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36.445999999999998</v>
      </c>
      <c r="I12" s="52">
        <v>14.516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19.353000000000002</v>
      </c>
      <c r="T12" s="52">
        <v>25.79</v>
      </c>
      <c r="U12" s="52">
        <v>22.317</v>
      </c>
      <c r="V12" s="52">
        <v>19.614999999999998</v>
      </c>
      <c r="W12" s="52"/>
      <c r="X12" s="52">
        <v>18.931000000000001</v>
      </c>
      <c r="Y12" s="52">
        <v>12.821</v>
      </c>
      <c r="Z12" s="53"/>
      <c r="AA12" s="54">
        <f t="shared" si="0"/>
        <v>169.78900000000002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34.997999999999998</v>
      </c>
      <c r="C14" s="57">
        <v>38.217999999999996</v>
      </c>
      <c r="D14" s="57">
        <v>52.061999999999998</v>
      </c>
      <c r="E14" s="57">
        <v>38.897999999999996</v>
      </c>
      <c r="F14" s="57">
        <v>30.663</v>
      </c>
      <c r="G14" s="57">
        <v>26.52</v>
      </c>
      <c r="H14" s="57">
        <v>14.079000000000001</v>
      </c>
      <c r="I14" s="57">
        <v>28.090000000000003</v>
      </c>
      <c r="J14" s="57">
        <v>59.787999999999997</v>
      </c>
      <c r="K14" s="57">
        <v>14.459</v>
      </c>
      <c r="L14" s="57">
        <v>1.6E-2</v>
      </c>
      <c r="M14" s="57">
        <v>0.17599999999999999</v>
      </c>
      <c r="N14" s="57">
        <v>6.2E-2</v>
      </c>
      <c r="O14" s="57">
        <v>15.671000000000001</v>
      </c>
      <c r="P14" s="57">
        <v>21.18</v>
      </c>
      <c r="Q14" s="57">
        <v>4.0209999999999999</v>
      </c>
      <c r="R14" s="57">
        <v>12.000999999999998</v>
      </c>
      <c r="S14" s="57">
        <v>0.871</v>
      </c>
      <c r="T14" s="57"/>
      <c r="U14" s="57">
        <v>0.26</v>
      </c>
      <c r="V14" s="57"/>
      <c r="W14" s="57">
        <v>1.23</v>
      </c>
      <c r="X14" s="57"/>
      <c r="Y14" s="57"/>
      <c r="Z14" s="58"/>
      <c r="AA14" s="59">
        <f t="shared" si="0"/>
        <v>393.26300000000003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34.997999999999998</v>
      </c>
      <c r="C16" s="62">
        <f t="shared" ref="C16:Z16" si="1">IF(LEN(C$2)&gt;0,SUM(C10:C15),"")</f>
        <v>38.217999999999996</v>
      </c>
      <c r="D16" s="62">
        <f t="shared" si="1"/>
        <v>52.061999999999998</v>
      </c>
      <c r="E16" s="62">
        <f t="shared" si="1"/>
        <v>38.897999999999996</v>
      </c>
      <c r="F16" s="62">
        <f t="shared" si="1"/>
        <v>30.663</v>
      </c>
      <c r="G16" s="62">
        <f t="shared" si="1"/>
        <v>26.52</v>
      </c>
      <c r="H16" s="62">
        <f t="shared" si="1"/>
        <v>50.524999999999999</v>
      </c>
      <c r="I16" s="62">
        <f t="shared" si="1"/>
        <v>42.606000000000002</v>
      </c>
      <c r="J16" s="62">
        <f t="shared" si="1"/>
        <v>59.787999999999997</v>
      </c>
      <c r="K16" s="62">
        <f t="shared" si="1"/>
        <v>14.459</v>
      </c>
      <c r="L16" s="62">
        <f t="shared" si="1"/>
        <v>1.6E-2</v>
      </c>
      <c r="M16" s="62">
        <f t="shared" si="1"/>
        <v>0.17599999999999999</v>
      </c>
      <c r="N16" s="62">
        <f t="shared" si="1"/>
        <v>6.2E-2</v>
      </c>
      <c r="O16" s="62">
        <f t="shared" si="1"/>
        <v>15.671000000000001</v>
      </c>
      <c r="P16" s="62">
        <f t="shared" si="1"/>
        <v>21.18</v>
      </c>
      <c r="Q16" s="62">
        <f t="shared" si="1"/>
        <v>4.0209999999999999</v>
      </c>
      <c r="R16" s="62">
        <f t="shared" si="1"/>
        <v>12.000999999999998</v>
      </c>
      <c r="S16" s="62">
        <f t="shared" si="1"/>
        <v>20.224</v>
      </c>
      <c r="T16" s="62">
        <f t="shared" si="1"/>
        <v>25.79</v>
      </c>
      <c r="U16" s="62">
        <f t="shared" si="1"/>
        <v>22.577000000000002</v>
      </c>
      <c r="V16" s="62">
        <f t="shared" si="1"/>
        <v>19.614999999999998</v>
      </c>
      <c r="W16" s="62">
        <f t="shared" si="1"/>
        <v>1.23</v>
      </c>
      <c r="X16" s="62">
        <f t="shared" si="1"/>
        <v>18.931000000000001</v>
      </c>
      <c r="Y16" s="62">
        <f t="shared" si="1"/>
        <v>12.821</v>
      </c>
      <c r="Z16" s="63" t="str">
        <f t="shared" si="1"/>
        <v/>
      </c>
      <c r="AA16" s="64">
        <f>SUM(AA10:AA15)</f>
        <v>563.05200000000002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2.2999999999999998</v>
      </c>
      <c r="C20" s="77">
        <v>1.8120000000000001</v>
      </c>
      <c r="D20" s="77"/>
      <c r="E20" s="77"/>
      <c r="F20" s="77"/>
      <c r="G20" s="77"/>
      <c r="H20" s="77">
        <v>0.375</v>
      </c>
      <c r="I20" s="77">
        <v>1.875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6.3620000000000001</v>
      </c>
    </row>
    <row r="21" spans="1:27" ht="24.95" customHeight="1" x14ac:dyDescent="0.2">
      <c r="A21" s="75" t="s">
        <v>16</v>
      </c>
      <c r="B21" s="80">
        <v>6.1129999999999995</v>
      </c>
      <c r="C21" s="81">
        <v>5.9670000000000005</v>
      </c>
      <c r="D21" s="81">
        <v>0.52600000000000002</v>
      </c>
      <c r="E21" s="81">
        <v>10.696999999999999</v>
      </c>
      <c r="F21" s="81">
        <v>10.875999999999999</v>
      </c>
      <c r="G21" s="81">
        <v>10</v>
      </c>
      <c r="H21" s="81"/>
      <c r="I21" s="81"/>
      <c r="J21" s="81">
        <v>1.37</v>
      </c>
      <c r="K21" s="81">
        <v>1.7809999999999999</v>
      </c>
      <c r="L21" s="81">
        <v>2.1589999999999998</v>
      </c>
      <c r="M21" s="81">
        <v>2.8090000000000002</v>
      </c>
      <c r="N21" s="81">
        <v>2.83</v>
      </c>
      <c r="O21" s="81">
        <v>1.629</v>
      </c>
      <c r="P21" s="81">
        <v>2.0310000000000001</v>
      </c>
      <c r="Q21" s="81">
        <v>2.6269999999999998</v>
      </c>
      <c r="R21" s="81">
        <v>3.0249999999999999</v>
      </c>
      <c r="S21" s="81">
        <v>1.86</v>
      </c>
      <c r="T21" s="81">
        <v>2.1349999999999998</v>
      </c>
      <c r="U21" s="81">
        <v>0.43099999999999999</v>
      </c>
      <c r="V21" s="81">
        <v>0.434</v>
      </c>
      <c r="W21" s="81">
        <v>1.9370000000000001</v>
      </c>
      <c r="X21" s="81">
        <v>1.8360000000000001</v>
      </c>
      <c r="Y21" s="81">
        <v>1.542</v>
      </c>
      <c r="Z21" s="78"/>
      <c r="AA21" s="79">
        <f t="shared" si="2"/>
        <v>74.614999999999981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8.4130000000000003</v>
      </c>
      <c r="C25" s="88">
        <f t="shared" ref="C25:Z25" si="3">IF(LEN(C$2)&gt;0,SUM(C19:C24),"")</f>
        <v>7.7790000000000008</v>
      </c>
      <c r="D25" s="88">
        <f t="shared" si="3"/>
        <v>0.52600000000000002</v>
      </c>
      <c r="E25" s="88">
        <f t="shared" si="3"/>
        <v>10.696999999999999</v>
      </c>
      <c r="F25" s="88">
        <f t="shared" si="3"/>
        <v>10.875999999999999</v>
      </c>
      <c r="G25" s="88">
        <f t="shared" si="3"/>
        <v>10</v>
      </c>
      <c r="H25" s="88">
        <f t="shared" si="3"/>
        <v>0.375</v>
      </c>
      <c r="I25" s="88">
        <f t="shared" si="3"/>
        <v>1.875</v>
      </c>
      <c r="J25" s="88">
        <f t="shared" si="3"/>
        <v>1.37</v>
      </c>
      <c r="K25" s="88">
        <f t="shared" si="3"/>
        <v>1.7809999999999999</v>
      </c>
      <c r="L25" s="88">
        <f t="shared" si="3"/>
        <v>2.1589999999999998</v>
      </c>
      <c r="M25" s="88">
        <f t="shared" si="3"/>
        <v>2.8090000000000002</v>
      </c>
      <c r="N25" s="88">
        <f t="shared" si="3"/>
        <v>2.83</v>
      </c>
      <c r="O25" s="88">
        <f t="shared" si="3"/>
        <v>1.629</v>
      </c>
      <c r="P25" s="88">
        <f t="shared" si="3"/>
        <v>2.0310000000000001</v>
      </c>
      <c r="Q25" s="88">
        <f t="shared" si="3"/>
        <v>2.6269999999999998</v>
      </c>
      <c r="R25" s="88">
        <f t="shared" si="3"/>
        <v>3.0249999999999999</v>
      </c>
      <c r="S25" s="88">
        <f t="shared" si="3"/>
        <v>1.86</v>
      </c>
      <c r="T25" s="88">
        <f t="shared" si="3"/>
        <v>2.1349999999999998</v>
      </c>
      <c r="U25" s="88">
        <f t="shared" si="3"/>
        <v>0.43099999999999999</v>
      </c>
      <c r="V25" s="88">
        <f t="shared" si="3"/>
        <v>0.434</v>
      </c>
      <c r="W25" s="88">
        <f t="shared" si="3"/>
        <v>1.9370000000000001</v>
      </c>
      <c r="X25" s="88">
        <f t="shared" si="3"/>
        <v>1.8360000000000001</v>
      </c>
      <c r="Y25" s="88">
        <f t="shared" si="3"/>
        <v>1.542</v>
      </c>
      <c r="Z25" s="89" t="str">
        <f t="shared" si="3"/>
        <v/>
      </c>
      <c r="AA25" s="90">
        <f>SUM(AA19:AA24)</f>
        <v>80.976999999999975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43.411000000000001</v>
      </c>
      <c r="C29" s="77">
        <v>45.997</v>
      </c>
      <c r="D29" s="77">
        <v>52.588000000000001</v>
      </c>
      <c r="E29" s="77">
        <v>49.594999999999999</v>
      </c>
      <c r="F29" s="77">
        <v>41.539000000000001</v>
      </c>
      <c r="G29" s="77">
        <v>36.520000000000003</v>
      </c>
      <c r="H29" s="77">
        <v>50.9</v>
      </c>
      <c r="I29" s="77">
        <v>44.481000000000002</v>
      </c>
      <c r="J29" s="77">
        <v>61.158000000000001</v>
      </c>
      <c r="K29" s="77">
        <v>16.239999999999998</v>
      </c>
      <c r="L29" s="77">
        <v>2.1749999999999998</v>
      </c>
      <c r="M29" s="77">
        <v>2.9849999999999999</v>
      </c>
      <c r="N29" s="77">
        <v>2.8919999999999999</v>
      </c>
      <c r="O29" s="77">
        <v>17.3</v>
      </c>
      <c r="P29" s="77">
        <v>23.210999999999999</v>
      </c>
      <c r="Q29" s="77">
        <v>6.6479999999999997</v>
      </c>
      <c r="R29" s="77">
        <v>15.026</v>
      </c>
      <c r="S29" s="77">
        <v>22.084</v>
      </c>
      <c r="T29" s="77">
        <v>27.925000000000001</v>
      </c>
      <c r="U29" s="77">
        <v>23.007999999999999</v>
      </c>
      <c r="V29" s="77">
        <v>20.048999999999999</v>
      </c>
      <c r="W29" s="77">
        <v>3.1669999999999998</v>
      </c>
      <c r="X29" s="77">
        <v>20.766999999999999</v>
      </c>
      <c r="Y29" s="77">
        <v>14.363</v>
      </c>
      <c r="Z29" s="78"/>
      <c r="AA29" s="79">
        <f>SUM(B29:Z29)</f>
        <v>644.029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43.411000000000001</v>
      </c>
      <c r="C31" s="62">
        <f t="shared" ref="C31:Z31" si="4">IF(LEN(C$2)&gt;0,SUM(C28:C30),"")</f>
        <v>45.997</v>
      </c>
      <c r="D31" s="62">
        <f t="shared" si="4"/>
        <v>52.588000000000001</v>
      </c>
      <c r="E31" s="62">
        <f t="shared" si="4"/>
        <v>49.594999999999999</v>
      </c>
      <c r="F31" s="62">
        <f t="shared" si="4"/>
        <v>41.539000000000001</v>
      </c>
      <c r="G31" s="62">
        <f t="shared" si="4"/>
        <v>36.520000000000003</v>
      </c>
      <c r="H31" s="62">
        <f t="shared" si="4"/>
        <v>50.9</v>
      </c>
      <c r="I31" s="62">
        <f t="shared" si="4"/>
        <v>44.481000000000002</v>
      </c>
      <c r="J31" s="62">
        <f t="shared" si="4"/>
        <v>61.158000000000001</v>
      </c>
      <c r="K31" s="62">
        <f t="shared" si="4"/>
        <v>16.239999999999998</v>
      </c>
      <c r="L31" s="62">
        <f t="shared" si="4"/>
        <v>2.1749999999999998</v>
      </c>
      <c r="M31" s="62">
        <f t="shared" si="4"/>
        <v>2.9849999999999999</v>
      </c>
      <c r="N31" s="62">
        <f t="shared" si="4"/>
        <v>2.8919999999999999</v>
      </c>
      <c r="O31" s="62">
        <f t="shared" si="4"/>
        <v>17.3</v>
      </c>
      <c r="P31" s="62">
        <f t="shared" si="4"/>
        <v>23.210999999999999</v>
      </c>
      <c r="Q31" s="62">
        <f t="shared" si="4"/>
        <v>6.6479999999999997</v>
      </c>
      <c r="R31" s="62">
        <f t="shared" si="4"/>
        <v>15.026</v>
      </c>
      <c r="S31" s="62">
        <f t="shared" si="4"/>
        <v>22.084</v>
      </c>
      <c r="T31" s="62">
        <f t="shared" si="4"/>
        <v>27.925000000000001</v>
      </c>
      <c r="U31" s="62">
        <f t="shared" si="4"/>
        <v>23.007999999999999</v>
      </c>
      <c r="V31" s="62">
        <f t="shared" si="4"/>
        <v>20.048999999999999</v>
      </c>
      <c r="W31" s="62">
        <f t="shared" si="4"/>
        <v>3.1669999999999998</v>
      </c>
      <c r="X31" s="62">
        <f t="shared" si="4"/>
        <v>20.766999999999999</v>
      </c>
      <c r="Y31" s="62">
        <f t="shared" si="4"/>
        <v>14.363</v>
      </c>
      <c r="Z31" s="63" t="str">
        <f t="shared" si="4"/>
        <v/>
      </c>
      <c r="AA31" s="64">
        <f>SUM(AA28:AA30)</f>
        <v>644.029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37.200000000000003</v>
      </c>
      <c r="L38" s="99">
        <v>62.4</v>
      </c>
      <c r="M38" s="99">
        <v>53.1</v>
      </c>
      <c r="N38" s="99">
        <v>2.4</v>
      </c>
      <c r="O38" s="99"/>
      <c r="P38" s="99"/>
      <c r="Q38" s="99">
        <v>82.7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237.8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37.200000000000003</v>
      </c>
      <c r="L39" s="88">
        <f t="shared" si="6"/>
        <v>62.4</v>
      </c>
      <c r="M39" s="88">
        <f t="shared" si="6"/>
        <v>53.1</v>
      </c>
      <c r="N39" s="88">
        <f t="shared" si="6"/>
        <v>2.4</v>
      </c>
      <c r="O39" s="88">
        <f t="shared" si="6"/>
        <v>0</v>
      </c>
      <c r="P39" s="88">
        <f t="shared" si="6"/>
        <v>0</v>
      </c>
      <c r="Q39" s="88">
        <f t="shared" si="6"/>
        <v>82.7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237.8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37.200000000000003</v>
      </c>
      <c r="L46" s="99">
        <v>62.4</v>
      </c>
      <c r="M46" s="99">
        <v>53.1</v>
      </c>
      <c r="N46" s="99">
        <v>2.4</v>
      </c>
      <c r="O46" s="99"/>
      <c r="P46" s="99"/>
      <c r="Q46" s="99">
        <v>82.7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237.8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37.200000000000003</v>
      </c>
      <c r="L48" s="88">
        <f t="shared" si="8"/>
        <v>62.4</v>
      </c>
      <c r="M48" s="88">
        <f t="shared" si="8"/>
        <v>53.1</v>
      </c>
      <c r="N48" s="88">
        <f t="shared" si="8"/>
        <v>2.4</v>
      </c>
      <c r="O48" s="88">
        <f t="shared" si="8"/>
        <v>0</v>
      </c>
      <c r="P48" s="88">
        <f t="shared" si="8"/>
        <v>0</v>
      </c>
      <c r="Q48" s="88">
        <f t="shared" si="8"/>
        <v>82.7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237.8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43.411000000000001</v>
      </c>
      <c r="C51" s="88">
        <f t="shared" si="10"/>
        <v>45.997</v>
      </c>
      <c r="D51" s="88">
        <f t="shared" si="10"/>
        <v>52.588000000000001</v>
      </c>
      <c r="E51" s="88">
        <f t="shared" si="10"/>
        <v>49.594999999999999</v>
      </c>
      <c r="F51" s="88">
        <f t="shared" si="10"/>
        <v>41.539000000000001</v>
      </c>
      <c r="G51" s="88">
        <f t="shared" si="10"/>
        <v>36.519999999999996</v>
      </c>
      <c r="H51" s="88">
        <f t="shared" si="10"/>
        <v>50.9</v>
      </c>
      <c r="I51" s="88">
        <f t="shared" si="10"/>
        <v>44.481000000000002</v>
      </c>
      <c r="J51" s="88">
        <f t="shared" si="10"/>
        <v>61.157999999999994</v>
      </c>
      <c r="K51" s="88">
        <f t="shared" si="10"/>
        <v>53.44</v>
      </c>
      <c r="L51" s="88">
        <f t="shared" si="10"/>
        <v>64.575000000000003</v>
      </c>
      <c r="M51" s="88">
        <f t="shared" si="10"/>
        <v>56.085000000000001</v>
      </c>
      <c r="N51" s="88">
        <f t="shared" si="10"/>
        <v>5.2919999999999998</v>
      </c>
      <c r="O51" s="88">
        <f t="shared" si="10"/>
        <v>17.3</v>
      </c>
      <c r="P51" s="88">
        <f t="shared" si="10"/>
        <v>23.210999999999999</v>
      </c>
      <c r="Q51" s="88">
        <f t="shared" si="10"/>
        <v>89.347999999999999</v>
      </c>
      <c r="R51" s="88">
        <f t="shared" si="10"/>
        <v>15.025999999999998</v>
      </c>
      <c r="S51" s="88">
        <f t="shared" si="10"/>
        <v>22.084</v>
      </c>
      <c r="T51" s="88">
        <f t="shared" si="10"/>
        <v>27.924999999999997</v>
      </c>
      <c r="U51" s="88">
        <f t="shared" si="10"/>
        <v>23.008000000000003</v>
      </c>
      <c r="V51" s="88">
        <f t="shared" si="10"/>
        <v>20.048999999999999</v>
      </c>
      <c r="W51" s="88">
        <f t="shared" si="10"/>
        <v>3.1669999999999998</v>
      </c>
      <c r="X51" s="88">
        <f t="shared" si="10"/>
        <v>20.766999999999999</v>
      </c>
      <c r="Y51" s="88">
        <f t="shared" si="10"/>
        <v>14.363</v>
      </c>
      <c r="Z51" s="89" t="str">
        <f t="shared" si="10"/>
        <v/>
      </c>
      <c r="AA51" s="104">
        <f>SUM(B51:Z51)</f>
        <v>881.82899999999995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43.410999999999994</v>
      </c>
      <c r="C4" s="18">
        <v>45.997</v>
      </c>
      <c r="D4" s="18">
        <v>52.587999999999994</v>
      </c>
      <c r="E4" s="18">
        <v>49.595000000000006</v>
      </c>
      <c r="F4" s="18">
        <v>41.539000000000001</v>
      </c>
      <c r="G4" s="18">
        <v>36.520000000000003</v>
      </c>
      <c r="H4" s="18">
        <v>50.9</v>
      </c>
      <c r="I4" s="18">
        <v>44.481000000000009</v>
      </c>
      <c r="J4" s="18">
        <v>61.158000000000008</v>
      </c>
      <c r="K4" s="18">
        <v>53.408999999999999</v>
      </c>
      <c r="L4" s="18">
        <v>64.581999999999994</v>
      </c>
      <c r="M4" s="18">
        <v>56.036999999999999</v>
      </c>
      <c r="N4" s="18">
        <v>5.2919999999999998</v>
      </c>
      <c r="O4" s="18">
        <v>17.3</v>
      </c>
      <c r="P4" s="18">
        <v>23.2</v>
      </c>
      <c r="Q4" s="18">
        <v>89.375999999999991</v>
      </c>
      <c r="R4" s="18">
        <v>15.026</v>
      </c>
      <c r="S4" s="18">
        <v>22.084</v>
      </c>
      <c r="T4" s="18">
        <v>27.924999999999997</v>
      </c>
      <c r="U4" s="18">
        <v>23.007999999999999</v>
      </c>
      <c r="V4" s="18">
        <v>20.048999999999999</v>
      </c>
      <c r="W4" s="18">
        <v>3.1669999999999998</v>
      </c>
      <c r="X4" s="18">
        <v>20.767000000000003</v>
      </c>
      <c r="Y4" s="18">
        <v>14.363</v>
      </c>
      <c r="Z4" s="19"/>
      <c r="AA4" s="20">
        <f>SUM(B4:Z4)</f>
        <v>881.77399999999989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51.21</v>
      </c>
      <c r="C7" s="28">
        <v>50.3</v>
      </c>
      <c r="D7" s="28">
        <v>55.88</v>
      </c>
      <c r="E7" s="28">
        <v>56.47</v>
      </c>
      <c r="F7" s="28">
        <v>58.65</v>
      </c>
      <c r="G7" s="28">
        <v>64.59</v>
      </c>
      <c r="H7" s="28">
        <v>71</v>
      </c>
      <c r="I7" s="28">
        <v>73.709999999999994</v>
      </c>
      <c r="J7" s="28">
        <v>50.22</v>
      </c>
      <c r="K7" s="28">
        <v>36.979999999999997</v>
      </c>
      <c r="L7" s="28">
        <v>5.21</v>
      </c>
      <c r="M7" s="28">
        <v>0.03</v>
      </c>
      <c r="N7" s="28">
        <v>0.02</v>
      </c>
      <c r="O7" s="28">
        <v>0.37</v>
      </c>
      <c r="P7" s="28">
        <v>1.44</v>
      </c>
      <c r="Q7" s="28">
        <v>10.68</v>
      </c>
      <c r="R7" s="28">
        <v>38.200000000000003</v>
      </c>
      <c r="S7" s="28">
        <v>62</v>
      </c>
      <c r="T7" s="28">
        <v>71</v>
      </c>
      <c r="U7" s="28">
        <v>79.930000000000007</v>
      </c>
      <c r="V7" s="28">
        <v>70</v>
      </c>
      <c r="W7" s="28">
        <v>61.21</v>
      </c>
      <c r="X7" s="28">
        <v>67</v>
      </c>
      <c r="Y7" s="28">
        <v>62.03</v>
      </c>
      <c r="Z7" s="29"/>
      <c r="AA7" s="30">
        <f>IF(SUM(B7:Z7)&lt;&gt;0,AVERAGEIF(B7:Z7,"&lt;&gt;"""),"")</f>
        <v>45.755416666666669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7.0000000000000007E-2</v>
      </c>
      <c r="E12" s="52">
        <v>9.4E-2</v>
      </c>
      <c r="F12" s="52"/>
      <c r="G12" s="52"/>
      <c r="H12" s="52"/>
      <c r="I12" s="52"/>
      <c r="J12" s="52">
        <v>4.7E-2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0.21100000000000002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18.77</v>
      </c>
      <c r="C14" s="57">
        <v>17.047000000000001</v>
      </c>
      <c r="D14" s="57">
        <v>19.754000000000005</v>
      </c>
      <c r="E14" s="57">
        <v>21.015999999999998</v>
      </c>
      <c r="F14" s="57">
        <v>16.939</v>
      </c>
      <c r="G14" s="57">
        <v>16.241</v>
      </c>
      <c r="H14" s="57">
        <v>20.520000000000003</v>
      </c>
      <c r="I14" s="57">
        <v>24.272000000000002</v>
      </c>
      <c r="J14" s="57">
        <v>33.417000000000002</v>
      </c>
      <c r="K14" s="57">
        <v>34.216000000000001</v>
      </c>
      <c r="L14" s="57">
        <v>40.681999999999995</v>
      </c>
      <c r="M14" s="57">
        <v>33.036999999999999</v>
      </c>
      <c r="N14" s="57">
        <v>5.2919999999999998</v>
      </c>
      <c r="O14" s="57"/>
      <c r="P14" s="57"/>
      <c r="Q14" s="57">
        <v>89.375999999999991</v>
      </c>
      <c r="R14" s="57">
        <v>15.026</v>
      </c>
      <c r="S14" s="57">
        <v>22.084</v>
      </c>
      <c r="T14" s="57">
        <v>27.924999999999997</v>
      </c>
      <c r="U14" s="57">
        <v>23.007999999999999</v>
      </c>
      <c r="V14" s="57">
        <v>20.048999999999999</v>
      </c>
      <c r="W14" s="57">
        <v>3.1669999999999998</v>
      </c>
      <c r="X14" s="57">
        <v>14.567000000000002</v>
      </c>
      <c r="Y14" s="57">
        <v>14.363</v>
      </c>
      <c r="Z14" s="58"/>
      <c r="AA14" s="59">
        <f t="shared" si="0"/>
        <v>530.7679999999998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18.77</v>
      </c>
      <c r="C16" s="62">
        <f t="shared" ref="C16:Z16" si="1">IF(LEN(C$2)&gt;0,SUM(C10:C15),"")</f>
        <v>17.047000000000001</v>
      </c>
      <c r="D16" s="62">
        <f t="shared" si="1"/>
        <v>19.824000000000005</v>
      </c>
      <c r="E16" s="62">
        <f t="shared" si="1"/>
        <v>21.11</v>
      </c>
      <c r="F16" s="62">
        <f t="shared" si="1"/>
        <v>16.939</v>
      </c>
      <c r="G16" s="62">
        <f t="shared" si="1"/>
        <v>16.241</v>
      </c>
      <c r="H16" s="62">
        <f t="shared" si="1"/>
        <v>20.520000000000003</v>
      </c>
      <c r="I16" s="62">
        <f t="shared" si="1"/>
        <v>24.272000000000002</v>
      </c>
      <c r="J16" s="62">
        <f t="shared" si="1"/>
        <v>33.463999999999999</v>
      </c>
      <c r="K16" s="62">
        <f t="shared" si="1"/>
        <v>34.216000000000001</v>
      </c>
      <c r="L16" s="62">
        <f t="shared" si="1"/>
        <v>40.681999999999995</v>
      </c>
      <c r="M16" s="62">
        <f t="shared" si="1"/>
        <v>33.036999999999999</v>
      </c>
      <c r="N16" s="62">
        <f t="shared" si="1"/>
        <v>5.2919999999999998</v>
      </c>
      <c r="O16" s="62">
        <f t="shared" si="1"/>
        <v>0</v>
      </c>
      <c r="P16" s="62">
        <f t="shared" si="1"/>
        <v>0</v>
      </c>
      <c r="Q16" s="62">
        <f t="shared" si="1"/>
        <v>89.375999999999991</v>
      </c>
      <c r="R16" s="62">
        <f t="shared" si="1"/>
        <v>15.026</v>
      </c>
      <c r="S16" s="62">
        <f t="shared" si="1"/>
        <v>22.084</v>
      </c>
      <c r="T16" s="62">
        <f t="shared" si="1"/>
        <v>27.924999999999997</v>
      </c>
      <c r="U16" s="62">
        <f t="shared" si="1"/>
        <v>23.007999999999999</v>
      </c>
      <c r="V16" s="62">
        <f t="shared" si="1"/>
        <v>20.048999999999999</v>
      </c>
      <c r="W16" s="62">
        <f t="shared" si="1"/>
        <v>3.1669999999999998</v>
      </c>
      <c r="X16" s="62">
        <f t="shared" si="1"/>
        <v>14.567000000000002</v>
      </c>
      <c r="Y16" s="62">
        <f t="shared" si="1"/>
        <v>14.363</v>
      </c>
      <c r="Z16" s="63" t="str">
        <f t="shared" si="1"/>
        <v/>
      </c>
      <c r="AA16" s="64">
        <f>SUM(AA10:AA15)</f>
        <v>530.97899999999981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5</v>
      </c>
      <c r="N19" s="72"/>
      <c r="O19" s="72">
        <v>7.5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12.5</v>
      </c>
    </row>
    <row r="20" spans="1:27" ht="24.95" customHeight="1" x14ac:dyDescent="0.2">
      <c r="A20" s="75" t="s">
        <v>15</v>
      </c>
      <c r="B20" s="76">
        <v>18.5</v>
      </c>
      <c r="C20" s="77">
        <v>20.9</v>
      </c>
      <c r="D20" s="77">
        <v>20.9</v>
      </c>
      <c r="E20" s="77">
        <v>20.95</v>
      </c>
      <c r="F20" s="77">
        <v>21.1</v>
      </c>
      <c r="G20" s="77">
        <v>18.5</v>
      </c>
      <c r="H20" s="77">
        <v>23.1</v>
      </c>
      <c r="I20" s="77">
        <v>18.5</v>
      </c>
      <c r="J20" s="77">
        <v>18.5</v>
      </c>
      <c r="K20" s="77">
        <v>18.5</v>
      </c>
      <c r="L20" s="77">
        <v>20.9</v>
      </c>
      <c r="M20" s="77">
        <v>8</v>
      </c>
      <c r="N20" s="77"/>
      <c r="O20" s="77">
        <v>4.8</v>
      </c>
      <c r="P20" s="77"/>
      <c r="Q20" s="77"/>
      <c r="R20" s="77"/>
      <c r="S20" s="77"/>
      <c r="T20" s="77"/>
      <c r="U20" s="77"/>
      <c r="V20" s="77"/>
      <c r="W20" s="77"/>
      <c r="X20" s="77">
        <v>2.6</v>
      </c>
      <c r="Y20" s="77"/>
      <c r="Z20" s="78"/>
      <c r="AA20" s="79">
        <f t="shared" si="2"/>
        <v>235.75</v>
      </c>
    </row>
    <row r="21" spans="1:27" ht="24.95" customHeight="1" x14ac:dyDescent="0.2">
      <c r="A21" s="75" t="s">
        <v>16</v>
      </c>
      <c r="B21" s="80">
        <v>6.141</v>
      </c>
      <c r="C21" s="81">
        <v>8.0500000000000007</v>
      </c>
      <c r="D21" s="81">
        <v>11.863999999999999</v>
      </c>
      <c r="E21" s="81">
        <v>7.5350000000000001</v>
      </c>
      <c r="F21" s="81">
        <v>3.5</v>
      </c>
      <c r="G21" s="81">
        <v>1.7789999999999999</v>
      </c>
      <c r="H21" s="81">
        <v>7.2799999999999994</v>
      </c>
      <c r="I21" s="81">
        <v>1.7090000000000001</v>
      </c>
      <c r="J21" s="81">
        <v>9.1940000000000008</v>
      </c>
      <c r="K21" s="81">
        <v>0.69299999999999995</v>
      </c>
      <c r="L21" s="81">
        <v>3</v>
      </c>
      <c r="M21" s="81">
        <v>10</v>
      </c>
      <c r="N21" s="81"/>
      <c r="O21" s="81">
        <v>5</v>
      </c>
      <c r="P21" s="81"/>
      <c r="Q21" s="81"/>
      <c r="R21" s="81"/>
      <c r="S21" s="81"/>
      <c r="T21" s="81"/>
      <c r="U21" s="81"/>
      <c r="V21" s="81"/>
      <c r="W21" s="81"/>
      <c r="X21" s="81">
        <v>3.6</v>
      </c>
      <c r="Y21" s="81"/>
      <c r="Z21" s="78"/>
      <c r="AA21" s="79">
        <f t="shared" si="2"/>
        <v>79.344999999999999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24.640999999999998</v>
      </c>
      <c r="C25" s="88">
        <f t="shared" si="3"/>
        <v>28.95</v>
      </c>
      <c r="D25" s="88">
        <f t="shared" si="3"/>
        <v>32.763999999999996</v>
      </c>
      <c r="E25" s="88">
        <f t="shared" si="3"/>
        <v>28.484999999999999</v>
      </c>
      <c r="F25" s="88">
        <f t="shared" si="3"/>
        <v>24.6</v>
      </c>
      <c r="G25" s="88">
        <f t="shared" si="3"/>
        <v>20.279</v>
      </c>
      <c r="H25" s="88">
        <f t="shared" si="3"/>
        <v>30.380000000000003</v>
      </c>
      <c r="I25" s="88">
        <f t="shared" si="3"/>
        <v>20.209</v>
      </c>
      <c r="J25" s="88">
        <f t="shared" si="3"/>
        <v>27.694000000000003</v>
      </c>
      <c r="K25" s="88">
        <f t="shared" si="3"/>
        <v>19.193000000000001</v>
      </c>
      <c r="L25" s="88">
        <f t="shared" si="3"/>
        <v>23.9</v>
      </c>
      <c r="M25" s="88">
        <f t="shared" si="3"/>
        <v>23</v>
      </c>
      <c r="N25" s="88">
        <f t="shared" si="3"/>
        <v>0</v>
      </c>
      <c r="O25" s="88">
        <f t="shared" si="3"/>
        <v>17.3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6.2</v>
      </c>
      <c r="Y25" s="88">
        <f t="shared" si="3"/>
        <v>0</v>
      </c>
      <c r="Z25" s="89">
        <f t="shared" si="3"/>
        <v>0</v>
      </c>
      <c r="AA25" s="90">
        <f t="shared" si="3"/>
        <v>327.59500000000003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43.411000000000001</v>
      </c>
      <c r="C29" s="77">
        <v>45.997</v>
      </c>
      <c r="D29" s="77">
        <v>52.588000000000001</v>
      </c>
      <c r="E29" s="77">
        <v>49.594999999999999</v>
      </c>
      <c r="F29" s="77">
        <v>41.539000000000001</v>
      </c>
      <c r="G29" s="77">
        <v>36.520000000000003</v>
      </c>
      <c r="H29" s="77">
        <v>50.9</v>
      </c>
      <c r="I29" s="77">
        <v>44.481000000000002</v>
      </c>
      <c r="J29" s="77">
        <v>61.158000000000001</v>
      </c>
      <c r="K29" s="77">
        <v>53.408999999999999</v>
      </c>
      <c r="L29" s="77">
        <v>64.581999999999994</v>
      </c>
      <c r="M29" s="77">
        <v>56.036999999999999</v>
      </c>
      <c r="N29" s="77">
        <v>5.2919999999999998</v>
      </c>
      <c r="O29" s="77">
        <v>17.3</v>
      </c>
      <c r="P29" s="77"/>
      <c r="Q29" s="77">
        <v>89.376000000000005</v>
      </c>
      <c r="R29" s="77">
        <v>15.026</v>
      </c>
      <c r="S29" s="77">
        <v>22.084</v>
      </c>
      <c r="T29" s="77">
        <v>27.925000000000001</v>
      </c>
      <c r="U29" s="77">
        <v>23.007999999999999</v>
      </c>
      <c r="V29" s="77">
        <v>20.048999999999999</v>
      </c>
      <c r="W29" s="77">
        <v>3.1669999999999998</v>
      </c>
      <c r="X29" s="77">
        <v>20.766999999999999</v>
      </c>
      <c r="Y29" s="77">
        <v>14.363</v>
      </c>
      <c r="Z29" s="78"/>
      <c r="AA29" s="79">
        <f>SUM(B29:Z29)</f>
        <v>858.57399999999984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43.411000000000001</v>
      </c>
      <c r="C31" s="62">
        <f t="shared" si="4"/>
        <v>45.997</v>
      </c>
      <c r="D31" s="62">
        <f t="shared" si="4"/>
        <v>52.588000000000001</v>
      </c>
      <c r="E31" s="62">
        <f t="shared" si="4"/>
        <v>49.594999999999999</v>
      </c>
      <c r="F31" s="62">
        <f t="shared" si="4"/>
        <v>41.539000000000001</v>
      </c>
      <c r="G31" s="62">
        <f t="shared" si="4"/>
        <v>36.520000000000003</v>
      </c>
      <c r="H31" s="62">
        <f t="shared" si="4"/>
        <v>50.9</v>
      </c>
      <c r="I31" s="62">
        <f t="shared" si="4"/>
        <v>44.481000000000002</v>
      </c>
      <c r="J31" s="62">
        <f t="shared" si="4"/>
        <v>61.158000000000001</v>
      </c>
      <c r="K31" s="62">
        <f t="shared" si="4"/>
        <v>53.408999999999999</v>
      </c>
      <c r="L31" s="62">
        <f t="shared" si="4"/>
        <v>64.581999999999994</v>
      </c>
      <c r="M31" s="62">
        <f t="shared" si="4"/>
        <v>56.036999999999999</v>
      </c>
      <c r="N31" s="62">
        <f t="shared" si="4"/>
        <v>5.2919999999999998</v>
      </c>
      <c r="O31" s="62">
        <f t="shared" si="4"/>
        <v>17.3</v>
      </c>
      <c r="P31" s="62">
        <f t="shared" si="4"/>
        <v>0</v>
      </c>
      <c r="Q31" s="62">
        <f t="shared" si="4"/>
        <v>89.376000000000005</v>
      </c>
      <c r="R31" s="62">
        <f t="shared" si="4"/>
        <v>15.026</v>
      </c>
      <c r="S31" s="62">
        <f t="shared" si="4"/>
        <v>22.084</v>
      </c>
      <c r="T31" s="62">
        <f t="shared" si="4"/>
        <v>27.925000000000001</v>
      </c>
      <c r="U31" s="62">
        <f t="shared" si="4"/>
        <v>23.007999999999999</v>
      </c>
      <c r="V31" s="62">
        <f t="shared" si="4"/>
        <v>20.048999999999999</v>
      </c>
      <c r="W31" s="62">
        <f t="shared" si="4"/>
        <v>3.1669999999999998</v>
      </c>
      <c r="X31" s="62">
        <f t="shared" si="4"/>
        <v>20.766999999999999</v>
      </c>
      <c r="Y31" s="62">
        <f t="shared" si="4"/>
        <v>14.363</v>
      </c>
      <c r="Z31" s="63">
        <f t="shared" si="4"/>
        <v>0</v>
      </c>
      <c r="AA31" s="64">
        <f t="shared" si="4"/>
        <v>858.57399999999984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23.2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23.2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23.2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23.2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23.2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23.2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43.411000000000001</v>
      </c>
      <c r="C51" s="88">
        <f t="shared" si="10"/>
        <v>45.997</v>
      </c>
      <c r="D51" s="88">
        <f t="shared" si="10"/>
        <v>52.588000000000001</v>
      </c>
      <c r="E51" s="88">
        <f t="shared" si="10"/>
        <v>49.594999999999999</v>
      </c>
      <c r="F51" s="88">
        <f t="shared" si="10"/>
        <v>41.539000000000001</v>
      </c>
      <c r="G51" s="88">
        <f t="shared" si="10"/>
        <v>36.519999999999996</v>
      </c>
      <c r="H51" s="88">
        <f t="shared" si="10"/>
        <v>50.900000000000006</v>
      </c>
      <c r="I51" s="88">
        <f t="shared" si="10"/>
        <v>44.481000000000002</v>
      </c>
      <c r="J51" s="88">
        <f t="shared" si="10"/>
        <v>61.158000000000001</v>
      </c>
      <c r="K51" s="88">
        <f t="shared" si="10"/>
        <v>53.409000000000006</v>
      </c>
      <c r="L51" s="88">
        <f t="shared" si="10"/>
        <v>64.581999999999994</v>
      </c>
      <c r="M51" s="88">
        <f t="shared" si="10"/>
        <v>56.036999999999999</v>
      </c>
      <c r="N51" s="88">
        <f t="shared" si="10"/>
        <v>5.2919999999999998</v>
      </c>
      <c r="O51" s="88">
        <f t="shared" si="10"/>
        <v>17.3</v>
      </c>
      <c r="P51" s="88">
        <f t="shared" si="10"/>
        <v>23.2</v>
      </c>
      <c r="Q51" s="88">
        <f t="shared" si="10"/>
        <v>89.375999999999991</v>
      </c>
      <c r="R51" s="88">
        <f t="shared" si="10"/>
        <v>15.026</v>
      </c>
      <c r="S51" s="88">
        <f t="shared" si="10"/>
        <v>22.084</v>
      </c>
      <c r="T51" s="88">
        <f t="shared" si="10"/>
        <v>27.924999999999997</v>
      </c>
      <c r="U51" s="88">
        <f t="shared" si="10"/>
        <v>23.007999999999999</v>
      </c>
      <c r="V51" s="88">
        <f t="shared" si="10"/>
        <v>20.048999999999999</v>
      </c>
      <c r="W51" s="88">
        <f t="shared" si="10"/>
        <v>3.1669999999999998</v>
      </c>
      <c r="X51" s="88">
        <f t="shared" si="10"/>
        <v>20.767000000000003</v>
      </c>
      <c r="Y51" s="88">
        <f t="shared" si="10"/>
        <v>14.363</v>
      </c>
      <c r="Z51" s="89">
        <f t="shared" si="10"/>
        <v>0</v>
      </c>
      <c r="AA51" s="104">
        <f>SUM(B51:Z51)</f>
        <v>881.77399999999989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>
        <v>-37.200000000000003</v>
      </c>
      <c r="L4" s="18">
        <v>-62.4</v>
      </c>
      <c r="M4" s="18">
        <v>-53.1</v>
      </c>
      <c r="N4" s="18">
        <v>-2.4</v>
      </c>
      <c r="O4" s="18"/>
      <c r="P4" s="18">
        <v>23.2</v>
      </c>
      <c r="Q4" s="18">
        <v>-82.7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-214.60000000000002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51.21</v>
      </c>
      <c r="C7" s="117">
        <v>50.3</v>
      </c>
      <c r="D7" s="117">
        <v>55.88</v>
      </c>
      <c r="E7" s="117">
        <v>56.47</v>
      </c>
      <c r="F7" s="117">
        <v>58.65</v>
      </c>
      <c r="G7" s="117">
        <v>64.59</v>
      </c>
      <c r="H7" s="117">
        <v>71</v>
      </c>
      <c r="I7" s="117">
        <v>73.709999999999994</v>
      </c>
      <c r="J7" s="117">
        <v>50.22</v>
      </c>
      <c r="K7" s="117">
        <v>36.979999999999997</v>
      </c>
      <c r="L7" s="117">
        <v>5.21</v>
      </c>
      <c r="M7" s="117">
        <v>0.03</v>
      </c>
      <c r="N7" s="117">
        <v>0.02</v>
      </c>
      <c r="O7" s="117">
        <v>0.37</v>
      </c>
      <c r="P7" s="117">
        <v>1.44</v>
      </c>
      <c r="Q7" s="117">
        <v>10.68</v>
      </c>
      <c r="R7" s="117">
        <v>38.200000000000003</v>
      </c>
      <c r="S7" s="117">
        <v>62</v>
      </c>
      <c r="T7" s="117">
        <v>71</v>
      </c>
      <c r="U7" s="117">
        <v>79.930000000000007</v>
      </c>
      <c r="V7" s="117">
        <v>70</v>
      </c>
      <c r="W7" s="117">
        <v>61.21</v>
      </c>
      <c r="X7" s="117">
        <v>67</v>
      </c>
      <c r="Y7" s="117">
        <v>62.03</v>
      </c>
      <c r="Z7" s="118"/>
      <c r="AA7" s="119">
        <f>IF(SUM(B7:Z7)&lt;&gt;0,AVERAGEIF(B7:Z7,"&lt;&gt;"""),"")</f>
        <v>45.755416666666669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37.200000000000003</v>
      </c>
      <c r="L15" s="133">
        <v>62.4</v>
      </c>
      <c r="M15" s="133">
        <v>53.1</v>
      </c>
      <c r="N15" s="133">
        <v>2.4</v>
      </c>
      <c r="O15" s="133"/>
      <c r="P15" s="133"/>
      <c r="Q15" s="133">
        <v>82.7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237.8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37.200000000000003</v>
      </c>
      <c r="L16" s="135">
        <f t="shared" si="1"/>
        <v>62.4</v>
      </c>
      <c r="M16" s="135">
        <f t="shared" si="1"/>
        <v>53.1</v>
      </c>
      <c r="N16" s="135">
        <f t="shared" si="1"/>
        <v>2.4</v>
      </c>
      <c r="O16" s="135">
        <f t="shared" si="1"/>
        <v>0</v>
      </c>
      <c r="P16" s="135">
        <f t="shared" si="1"/>
        <v>0</v>
      </c>
      <c r="Q16" s="135">
        <f t="shared" si="1"/>
        <v>82.7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237.8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23.2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23.2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23.2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2024-03-27T21:20:52Z</dcterms:created>
  <dcterms:modified xsi:type="dcterms:W3CDTF">2024-03-27T21:20:53Z</dcterms:modified>
</cp:coreProperties>
</file>